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47727625-F982-405F-AFF1-28B4F32B9784}"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NN'!$A$2:$WVY$136</definedName>
    <definedName name="_xlnm._FilterDatabase" localSheetId="3" hidden="1">'ĐẤT PNN'!$A$2:$WWH$136</definedName>
    <definedName name="_xlnm._FilterDatabase" localSheetId="2" hidden="1">'Đầu vào (2)'!$A$1:$WWW$139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NN'!$A$1:$J$136</definedName>
    <definedName name="_xlnm.Print_Area" localSheetId="3">'ĐẤT PNN'!$A$1:$N$136</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30" i="13" l="1"/>
  <c r="Q130" i="13"/>
  <c r="P130" i="13"/>
  <c r="O130" i="13"/>
  <c r="P125"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P86" i="13"/>
  <c r="R81" i="13"/>
  <c r="Q81" i="13"/>
  <c r="P81" i="13"/>
  <c r="O81" i="13"/>
  <c r="R74" i="13"/>
  <c r="Q74" i="13"/>
  <c r="P74" i="13"/>
  <c r="O74" i="13"/>
  <c r="R67" i="13"/>
  <c r="Q67" i="13"/>
  <c r="P67" i="13"/>
  <c r="O67" i="13"/>
  <c r="P62" i="13"/>
  <c r="R60" i="13"/>
  <c r="Q60" i="13"/>
  <c r="P60" i="13"/>
  <c r="O60" i="13"/>
  <c r="R53" i="13"/>
  <c r="Q53" i="13"/>
  <c r="P53" i="13"/>
  <c r="O53" i="13"/>
  <c r="R46" i="13"/>
  <c r="Q46" i="13"/>
  <c r="P46" i="13"/>
  <c r="O46" i="13"/>
  <c r="R39" i="13"/>
  <c r="Q39" i="13"/>
  <c r="P39" i="13"/>
  <c r="O39" i="13"/>
  <c r="R32" i="13"/>
  <c r="Q32" i="13"/>
  <c r="P32" i="13"/>
  <c r="O32" i="13"/>
  <c r="R25" i="13"/>
  <c r="Q25" i="13"/>
  <c r="P25" i="13"/>
  <c r="O25" i="13"/>
  <c r="P23" i="13"/>
  <c r="R18" i="13"/>
  <c r="Q18" i="13"/>
  <c r="P18" i="13"/>
  <c r="O18" i="13"/>
  <c r="R11" i="13"/>
  <c r="Q11" i="13"/>
  <c r="P11" i="13"/>
  <c r="O11" i="13"/>
  <c r="AA136" i="13"/>
  <c r="X134" i="13"/>
  <c r="X131" i="13"/>
  <c r="AA130" i="13"/>
  <c r="Z130" i="13"/>
  <c r="Y130" i="13"/>
  <c r="X130" i="13"/>
  <c r="AA127" i="13"/>
  <c r="AA124" i="13"/>
  <c r="AA123" i="13"/>
  <c r="Z123" i="13"/>
  <c r="Y123" i="13"/>
  <c r="X123" i="13"/>
  <c r="Y119" i="13"/>
  <c r="AA116" i="13"/>
  <c r="Z116" i="13"/>
  <c r="Y116" i="13"/>
  <c r="X116" i="13"/>
  <c r="X113" i="13"/>
  <c r="AA109" i="13"/>
  <c r="Z109" i="13"/>
  <c r="Y109" i="13"/>
  <c r="X109" i="13"/>
  <c r="AA102" i="13"/>
  <c r="Z102" i="13"/>
  <c r="Y102" i="13"/>
  <c r="X102" i="13"/>
  <c r="Y101" i="13"/>
  <c r="AA95" i="13"/>
  <c r="Z95" i="13"/>
  <c r="Y95" i="13"/>
  <c r="X95" i="13"/>
  <c r="X92" i="13"/>
  <c r="AA91" i="13"/>
  <c r="AA88" i="13"/>
  <c r="Z88" i="13"/>
  <c r="Y88" i="13"/>
  <c r="X88" i="13"/>
  <c r="AA81" i="13"/>
  <c r="Z81" i="13"/>
  <c r="Y81" i="13"/>
  <c r="X81" i="13"/>
  <c r="Y80" i="13"/>
  <c r="AA74" i="13"/>
  <c r="Z74" i="13"/>
  <c r="Y74" i="13"/>
  <c r="X74" i="13"/>
  <c r="X68" i="13"/>
  <c r="AA67" i="13"/>
  <c r="Z67" i="13"/>
  <c r="Y67" i="13"/>
  <c r="X67" i="13"/>
  <c r="AA61" i="13"/>
  <c r="AA60" i="13"/>
  <c r="Z60" i="13"/>
  <c r="Y60" i="13"/>
  <c r="X60" i="13"/>
  <c r="Y59" i="13"/>
  <c r="Y56" i="13"/>
  <c r="AA53" i="13"/>
  <c r="Z53" i="13"/>
  <c r="Y53" i="13"/>
  <c r="X53" i="13"/>
  <c r="AA46" i="13"/>
  <c r="Z46" i="13"/>
  <c r="Y46" i="13"/>
  <c r="X46" i="13"/>
  <c r="AA39" i="13"/>
  <c r="Z39" i="13"/>
  <c r="Y39" i="13"/>
  <c r="X39" i="13"/>
  <c r="AA32" i="13"/>
  <c r="Z32" i="13"/>
  <c r="Y32" i="13"/>
  <c r="X32" i="13"/>
  <c r="X26" i="13"/>
  <c r="AA25" i="13"/>
  <c r="Z25" i="13"/>
  <c r="Y25" i="13"/>
  <c r="X25" i="13"/>
  <c r="AA22" i="13"/>
  <c r="AA18" i="13"/>
  <c r="Z18" i="13"/>
  <c r="Y18" i="13"/>
  <c r="X18" i="13"/>
  <c r="Y14" i="13"/>
  <c r="AA11" i="13"/>
  <c r="Z11" i="13"/>
  <c r="Y11" i="13"/>
  <c r="X11" i="13"/>
  <c r="AA10" i="13"/>
  <c r="X8" i="13"/>
  <c r="X5" i="13"/>
  <c r="AA4" i="13"/>
  <c r="Z4" i="13"/>
  <c r="Y4" i="13"/>
  <c r="X4"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6" i="11"/>
  <c r="X23" i="11" s="1"/>
  <c r="X30" i="11" s="1"/>
  <c r="X37" i="11" s="1"/>
  <c r="X44" i="11" s="1"/>
  <c r="X51" i="11" s="1"/>
  <c r="X58" i="11" s="1"/>
  <c r="X65" i="11" s="1"/>
  <c r="X72" i="11" s="1"/>
  <c r="X79" i="11" s="1"/>
  <c r="X86" i="11" s="1"/>
  <c r="X93" i="11" s="1"/>
  <c r="X100" i="11" s="1"/>
  <c r="X107" i="11" s="1"/>
  <c r="X114" i="11" s="1"/>
  <c r="X121" i="11" s="1"/>
  <c r="X128" i="11" s="1"/>
  <c r="X135" i="11" s="1"/>
  <c r="X15" i="11"/>
  <c r="X22" i="11" s="1"/>
  <c r="X29" i="11" s="1"/>
  <c r="X36" i="11" s="1"/>
  <c r="X43" i="11" s="1"/>
  <c r="X50" i="11" s="1"/>
  <c r="X57" i="11" s="1"/>
  <c r="X64" i="11" s="1"/>
  <c r="X71" i="11" s="1"/>
  <c r="X78" i="11" s="1"/>
  <c r="X85" i="11" s="1"/>
  <c r="X92" i="11" s="1"/>
  <c r="X99" i="11" s="1"/>
  <c r="X106" i="11" s="1"/>
  <c r="X113" i="11" s="1"/>
  <c r="X120" i="11" s="1"/>
  <c r="X127" i="11" s="1"/>
  <c r="X134" i="11" s="1"/>
  <c r="X14" i="11"/>
  <c r="X21" i="11" s="1"/>
  <c r="X28" i="11" s="1"/>
  <c r="X35" i="11" s="1"/>
  <c r="X42" i="11" s="1"/>
  <c r="X49" i="11" s="1"/>
  <c r="X56" i="11" s="1"/>
  <c r="X63" i="11" s="1"/>
  <c r="X70" i="11" s="1"/>
  <c r="X77" i="11" s="1"/>
  <c r="X84" i="11" s="1"/>
  <c r="X91" i="11" s="1"/>
  <c r="X98" i="11" s="1"/>
  <c r="X105" i="11" s="1"/>
  <c r="X112" i="11" s="1"/>
  <c r="X119" i="11" s="1"/>
  <c r="X126" i="11" s="1"/>
  <c r="X133" i="11" s="1"/>
  <c r="X13" i="11"/>
  <c r="X20" i="11" s="1"/>
  <c r="X27" i="11" s="1"/>
  <c r="X34" i="11" s="1"/>
  <c r="X41" i="11" s="1"/>
  <c r="X48" i="11" s="1"/>
  <c r="X55" i="11" s="1"/>
  <c r="X62" i="11" s="1"/>
  <c r="X69" i="11" s="1"/>
  <c r="X76" i="11" s="1"/>
  <c r="X83" i="11" s="1"/>
  <c r="X90" i="11" s="1"/>
  <c r="X97" i="11" s="1"/>
  <c r="X104" i="11" s="1"/>
  <c r="X111" i="11" s="1"/>
  <c r="X118" i="11" s="1"/>
  <c r="X125" i="11" s="1"/>
  <c r="X132" i="11" s="1"/>
  <c r="X12" i="11"/>
  <c r="X19" i="11" s="1"/>
  <c r="X26" i="11" s="1"/>
  <c r="X33" i="11" s="1"/>
  <c r="X40" i="11" s="1"/>
  <c r="X47" i="11" s="1"/>
  <c r="X54" i="11" s="1"/>
  <c r="X61" i="11" s="1"/>
  <c r="X68" i="11" s="1"/>
  <c r="X75" i="11" s="1"/>
  <c r="X82" i="11" s="1"/>
  <c r="X89" i="11" s="1"/>
  <c r="X96" i="11" s="1"/>
  <c r="X103" i="11" s="1"/>
  <c r="X110" i="11" s="1"/>
  <c r="X117" i="11" s="1"/>
  <c r="X124" i="11" s="1"/>
  <c r="X131" i="11"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W131" i="13"/>
  <c r="W132" i="13" s="1"/>
  <c r="W133" i="13" s="1"/>
  <c r="W134" i="13" s="1"/>
  <c r="W135" i="13" s="1"/>
  <c r="W136" i="13" s="1"/>
  <c r="V131" i="13"/>
  <c r="V132" i="13" s="1"/>
  <c r="V133" i="13" s="1"/>
  <c r="V134" i="13" s="1"/>
  <c r="V135" i="13" s="1"/>
  <c r="V136" i="13" s="1"/>
  <c r="Z136" i="13" s="1"/>
  <c r="U131" i="13"/>
  <c r="U132" i="13" s="1"/>
  <c r="U133" i="13" s="1"/>
  <c r="U134" i="13" s="1"/>
  <c r="U135" i="13" s="1"/>
  <c r="U136" i="13" s="1"/>
  <c r="Y136" i="13" s="1"/>
  <c r="T131" i="13"/>
  <c r="T132" i="13" s="1"/>
  <c r="T133" i="13" s="1"/>
  <c r="T134" i="13" s="1"/>
  <c r="T135" i="13" s="1"/>
  <c r="T136" i="13" s="1"/>
  <c r="X136" i="13" s="1"/>
  <c r="W124" i="13"/>
  <c r="W125" i="13" s="1"/>
  <c r="W126" i="13" s="1"/>
  <c r="W127" i="13" s="1"/>
  <c r="W128" i="13" s="1"/>
  <c r="W129" i="13" s="1"/>
  <c r="AA129" i="13" s="1"/>
  <c r="V124" i="13"/>
  <c r="V125" i="13" s="1"/>
  <c r="V126" i="13" s="1"/>
  <c r="V127" i="13" s="1"/>
  <c r="V128" i="13" s="1"/>
  <c r="V129" i="13" s="1"/>
  <c r="Z129" i="13" s="1"/>
  <c r="U124" i="13"/>
  <c r="U125" i="13" s="1"/>
  <c r="U126" i="13" s="1"/>
  <c r="U127" i="13" s="1"/>
  <c r="U128" i="13" s="1"/>
  <c r="U129" i="13" s="1"/>
  <c r="Y129" i="13" s="1"/>
  <c r="T124" i="13"/>
  <c r="T125" i="13" s="1"/>
  <c r="T126" i="13" s="1"/>
  <c r="T127" i="13" s="1"/>
  <c r="T128" i="13" s="1"/>
  <c r="T129" i="13" s="1"/>
  <c r="X129" i="13" s="1"/>
  <c r="W117" i="13"/>
  <c r="W118" i="13" s="1"/>
  <c r="W119" i="13" s="1"/>
  <c r="W120" i="13" s="1"/>
  <c r="W121" i="13" s="1"/>
  <c r="W122" i="13" s="1"/>
  <c r="AA122" i="13" s="1"/>
  <c r="V117" i="13"/>
  <c r="V118" i="13" s="1"/>
  <c r="V119" i="13" s="1"/>
  <c r="V120" i="13" s="1"/>
  <c r="V121" i="13" s="1"/>
  <c r="V122" i="13" s="1"/>
  <c r="Z122" i="13" s="1"/>
  <c r="U117" i="13"/>
  <c r="U118" i="13" s="1"/>
  <c r="U119" i="13" s="1"/>
  <c r="U120" i="13" s="1"/>
  <c r="U121" i="13" s="1"/>
  <c r="U122" i="13" s="1"/>
  <c r="Y122" i="13" s="1"/>
  <c r="T117" i="13"/>
  <c r="T118" i="13" s="1"/>
  <c r="T119" i="13" s="1"/>
  <c r="T120" i="13" s="1"/>
  <c r="T121" i="13" s="1"/>
  <c r="T122" i="13" s="1"/>
  <c r="X122" i="13" s="1"/>
  <c r="W110" i="13"/>
  <c r="W111" i="13" s="1"/>
  <c r="W112" i="13" s="1"/>
  <c r="W113" i="13" s="1"/>
  <c r="W114" i="13" s="1"/>
  <c r="W115" i="13" s="1"/>
  <c r="AA115" i="13" s="1"/>
  <c r="V110" i="13"/>
  <c r="V111" i="13" s="1"/>
  <c r="V112" i="13" s="1"/>
  <c r="V113" i="13" s="1"/>
  <c r="V114" i="13" s="1"/>
  <c r="V115" i="13" s="1"/>
  <c r="Z115" i="13" s="1"/>
  <c r="U110" i="13"/>
  <c r="U111" i="13" s="1"/>
  <c r="U112" i="13" s="1"/>
  <c r="U113" i="13" s="1"/>
  <c r="U114" i="13" s="1"/>
  <c r="U115" i="13" s="1"/>
  <c r="Y115" i="13" s="1"/>
  <c r="T110" i="13"/>
  <c r="T111" i="13" s="1"/>
  <c r="T112" i="13" s="1"/>
  <c r="T113" i="13" s="1"/>
  <c r="T114" i="13" s="1"/>
  <c r="T115" i="13" s="1"/>
  <c r="X115" i="13" s="1"/>
  <c r="W103" i="13"/>
  <c r="W104" i="13" s="1"/>
  <c r="W105" i="13" s="1"/>
  <c r="W106" i="13" s="1"/>
  <c r="W107" i="13" s="1"/>
  <c r="W108" i="13" s="1"/>
  <c r="AA108" i="13" s="1"/>
  <c r="V103" i="13"/>
  <c r="V104" i="13" s="1"/>
  <c r="V105" i="13" s="1"/>
  <c r="V106" i="13" s="1"/>
  <c r="V107" i="13" s="1"/>
  <c r="V108" i="13" s="1"/>
  <c r="Z108" i="13" s="1"/>
  <c r="U103" i="13"/>
  <c r="U104" i="13" s="1"/>
  <c r="U105" i="13" s="1"/>
  <c r="U106" i="13" s="1"/>
  <c r="U107" i="13" s="1"/>
  <c r="U108" i="13" s="1"/>
  <c r="Y108" i="13" s="1"/>
  <c r="T103" i="13"/>
  <c r="T104" i="13" s="1"/>
  <c r="T105" i="13" s="1"/>
  <c r="T106" i="13" s="1"/>
  <c r="T107" i="13" s="1"/>
  <c r="T108" i="13" s="1"/>
  <c r="X108" i="13" s="1"/>
  <c r="W96" i="13"/>
  <c r="W97" i="13" s="1"/>
  <c r="W98" i="13" s="1"/>
  <c r="W99" i="13" s="1"/>
  <c r="W100" i="13" s="1"/>
  <c r="W101" i="13" s="1"/>
  <c r="AA101" i="13" s="1"/>
  <c r="V96" i="13"/>
  <c r="V97" i="13" s="1"/>
  <c r="V98" i="13" s="1"/>
  <c r="V99" i="13" s="1"/>
  <c r="V100" i="13" s="1"/>
  <c r="V101" i="13" s="1"/>
  <c r="Z101" i="13" s="1"/>
  <c r="U96" i="13"/>
  <c r="U97" i="13" s="1"/>
  <c r="U98" i="13" s="1"/>
  <c r="U99" i="13" s="1"/>
  <c r="U100" i="13" s="1"/>
  <c r="U101" i="13" s="1"/>
  <c r="T96" i="13"/>
  <c r="T97" i="13" s="1"/>
  <c r="T98" i="13" s="1"/>
  <c r="T99" i="13" s="1"/>
  <c r="T100" i="13" s="1"/>
  <c r="T101" i="13" s="1"/>
  <c r="X101" i="13" s="1"/>
  <c r="W89" i="13"/>
  <c r="W90" i="13" s="1"/>
  <c r="W91" i="13" s="1"/>
  <c r="W92" i="13" s="1"/>
  <c r="W93" i="13" s="1"/>
  <c r="W94" i="13" s="1"/>
  <c r="AA94" i="13" s="1"/>
  <c r="V89" i="13"/>
  <c r="V90" i="13" s="1"/>
  <c r="V91" i="13" s="1"/>
  <c r="V92" i="13" s="1"/>
  <c r="V93" i="13" s="1"/>
  <c r="V94" i="13" s="1"/>
  <c r="Z94" i="13" s="1"/>
  <c r="U89" i="13"/>
  <c r="U90" i="13" s="1"/>
  <c r="U91" i="13" s="1"/>
  <c r="U92" i="13" s="1"/>
  <c r="U93" i="13" s="1"/>
  <c r="U94" i="13" s="1"/>
  <c r="Y94" i="13" s="1"/>
  <c r="T89" i="13"/>
  <c r="T90" i="13" s="1"/>
  <c r="T91" i="13" s="1"/>
  <c r="T92" i="13" s="1"/>
  <c r="T93" i="13" s="1"/>
  <c r="T94" i="13" s="1"/>
  <c r="X94" i="13" s="1"/>
  <c r="W82" i="13"/>
  <c r="W83" i="13" s="1"/>
  <c r="W84" i="13" s="1"/>
  <c r="W85" i="13" s="1"/>
  <c r="W86" i="13" s="1"/>
  <c r="W87" i="13" s="1"/>
  <c r="AA87" i="13" s="1"/>
  <c r="V82" i="13"/>
  <c r="V83" i="13" s="1"/>
  <c r="V84" i="13" s="1"/>
  <c r="V85" i="13" s="1"/>
  <c r="V86" i="13" s="1"/>
  <c r="V87" i="13" s="1"/>
  <c r="Z87" i="13" s="1"/>
  <c r="U82" i="13"/>
  <c r="U83" i="13" s="1"/>
  <c r="U84" i="13" s="1"/>
  <c r="U85" i="13" s="1"/>
  <c r="U86" i="13" s="1"/>
  <c r="U87" i="13" s="1"/>
  <c r="Y87" i="13" s="1"/>
  <c r="T82" i="13"/>
  <c r="T83" i="13" s="1"/>
  <c r="T84" i="13" s="1"/>
  <c r="T85" i="13" s="1"/>
  <c r="T86" i="13" s="1"/>
  <c r="T87" i="13" s="1"/>
  <c r="X87" i="13" s="1"/>
  <c r="W75" i="13"/>
  <c r="W76" i="13" s="1"/>
  <c r="W77" i="13" s="1"/>
  <c r="W78" i="13" s="1"/>
  <c r="W79" i="13" s="1"/>
  <c r="W80" i="13" s="1"/>
  <c r="AA80" i="13" s="1"/>
  <c r="V75" i="13"/>
  <c r="V76" i="13" s="1"/>
  <c r="V77" i="13" s="1"/>
  <c r="V78" i="13" s="1"/>
  <c r="V79" i="13" s="1"/>
  <c r="V80" i="13" s="1"/>
  <c r="Z80" i="13" s="1"/>
  <c r="U75" i="13"/>
  <c r="U76" i="13" s="1"/>
  <c r="U77" i="13" s="1"/>
  <c r="U78" i="13" s="1"/>
  <c r="U79" i="13" s="1"/>
  <c r="U80" i="13" s="1"/>
  <c r="T75" i="13"/>
  <c r="T76" i="13" s="1"/>
  <c r="T77" i="13" s="1"/>
  <c r="T78" i="13" s="1"/>
  <c r="T79" i="13" s="1"/>
  <c r="T80" i="13" s="1"/>
  <c r="X80" i="13" s="1"/>
  <c r="W68" i="13"/>
  <c r="W69" i="13" s="1"/>
  <c r="W70" i="13" s="1"/>
  <c r="W71" i="13" s="1"/>
  <c r="W72" i="13" s="1"/>
  <c r="W73" i="13" s="1"/>
  <c r="AA73" i="13" s="1"/>
  <c r="V68" i="13"/>
  <c r="V69" i="13" s="1"/>
  <c r="V70" i="13" s="1"/>
  <c r="V71" i="13" s="1"/>
  <c r="V72" i="13" s="1"/>
  <c r="V73" i="13" s="1"/>
  <c r="Z73" i="13" s="1"/>
  <c r="U68" i="13"/>
  <c r="U69" i="13" s="1"/>
  <c r="U70" i="13" s="1"/>
  <c r="U71" i="13" s="1"/>
  <c r="U72" i="13" s="1"/>
  <c r="U73" i="13" s="1"/>
  <c r="Y73" i="13" s="1"/>
  <c r="T68" i="13"/>
  <c r="T69" i="13" s="1"/>
  <c r="T70" i="13" s="1"/>
  <c r="T71" i="13" s="1"/>
  <c r="T72" i="13" s="1"/>
  <c r="T73" i="13" s="1"/>
  <c r="X73" i="13" s="1"/>
  <c r="W61" i="13"/>
  <c r="W62" i="13" s="1"/>
  <c r="W63" i="13" s="1"/>
  <c r="W64" i="13" s="1"/>
  <c r="W65" i="13" s="1"/>
  <c r="W66" i="13" s="1"/>
  <c r="AA66" i="13" s="1"/>
  <c r="V61" i="13"/>
  <c r="V62" i="13" s="1"/>
  <c r="V63" i="13" s="1"/>
  <c r="V64" i="13" s="1"/>
  <c r="V65" i="13" s="1"/>
  <c r="V66" i="13" s="1"/>
  <c r="Z66" i="13" s="1"/>
  <c r="U61" i="13"/>
  <c r="U62" i="13" s="1"/>
  <c r="U63" i="13" s="1"/>
  <c r="U64" i="13" s="1"/>
  <c r="U65" i="13" s="1"/>
  <c r="U66" i="13" s="1"/>
  <c r="Y66" i="13" s="1"/>
  <c r="T61" i="13"/>
  <c r="T62" i="13" s="1"/>
  <c r="T63" i="13" s="1"/>
  <c r="T64" i="13" s="1"/>
  <c r="T65" i="13" s="1"/>
  <c r="T66" i="13" s="1"/>
  <c r="X66" i="13" s="1"/>
  <c r="W54" i="13"/>
  <c r="W55" i="13" s="1"/>
  <c r="W56" i="13" s="1"/>
  <c r="W57" i="13" s="1"/>
  <c r="W58" i="13" s="1"/>
  <c r="W59" i="13" s="1"/>
  <c r="AA59" i="13" s="1"/>
  <c r="V54" i="13"/>
  <c r="V55" i="13" s="1"/>
  <c r="V56" i="13" s="1"/>
  <c r="V57" i="13" s="1"/>
  <c r="V58" i="13" s="1"/>
  <c r="V59" i="13" s="1"/>
  <c r="Z59" i="13" s="1"/>
  <c r="U54" i="13"/>
  <c r="U55" i="13" s="1"/>
  <c r="U56" i="13" s="1"/>
  <c r="U57" i="13" s="1"/>
  <c r="U58" i="13" s="1"/>
  <c r="U59" i="13" s="1"/>
  <c r="T54" i="13"/>
  <c r="T55" i="13" s="1"/>
  <c r="T56" i="13" s="1"/>
  <c r="T57" i="13" s="1"/>
  <c r="T58" i="13" s="1"/>
  <c r="T59" i="13" s="1"/>
  <c r="X59" i="13" s="1"/>
  <c r="W47" i="13"/>
  <c r="W48" i="13" s="1"/>
  <c r="W49" i="13" s="1"/>
  <c r="W50" i="13" s="1"/>
  <c r="W51" i="13" s="1"/>
  <c r="W52" i="13" s="1"/>
  <c r="AA52" i="13" s="1"/>
  <c r="V47" i="13"/>
  <c r="V48" i="13" s="1"/>
  <c r="V49" i="13" s="1"/>
  <c r="V50" i="13" s="1"/>
  <c r="V51" i="13" s="1"/>
  <c r="V52" i="13" s="1"/>
  <c r="Z52" i="13" s="1"/>
  <c r="U47" i="13"/>
  <c r="U48" i="13" s="1"/>
  <c r="U49" i="13" s="1"/>
  <c r="U50" i="13" s="1"/>
  <c r="U51" i="13" s="1"/>
  <c r="U52" i="13" s="1"/>
  <c r="Y52" i="13" s="1"/>
  <c r="T47" i="13"/>
  <c r="T48" i="13" s="1"/>
  <c r="T49" i="13" s="1"/>
  <c r="T50" i="13" s="1"/>
  <c r="T51" i="13" s="1"/>
  <c r="T52" i="13" s="1"/>
  <c r="X52" i="13" s="1"/>
  <c r="W40" i="13"/>
  <c r="W41" i="13" s="1"/>
  <c r="W42" i="13" s="1"/>
  <c r="W43" i="13" s="1"/>
  <c r="W44" i="13" s="1"/>
  <c r="W45" i="13" s="1"/>
  <c r="AA45" i="13" s="1"/>
  <c r="V40" i="13"/>
  <c r="V41" i="13" s="1"/>
  <c r="V42" i="13" s="1"/>
  <c r="V43" i="13" s="1"/>
  <c r="V44" i="13" s="1"/>
  <c r="V45" i="13" s="1"/>
  <c r="Z45" i="13" s="1"/>
  <c r="U40" i="13"/>
  <c r="U41" i="13" s="1"/>
  <c r="U42" i="13" s="1"/>
  <c r="U43" i="13" s="1"/>
  <c r="U44" i="13" s="1"/>
  <c r="U45" i="13" s="1"/>
  <c r="Y45" i="13" s="1"/>
  <c r="T40" i="13"/>
  <c r="T41" i="13" s="1"/>
  <c r="T42" i="13" s="1"/>
  <c r="T43" i="13" s="1"/>
  <c r="T44" i="13" s="1"/>
  <c r="T45" i="13" s="1"/>
  <c r="X45" i="13" s="1"/>
  <c r="W33" i="13"/>
  <c r="W34" i="13" s="1"/>
  <c r="W35" i="13" s="1"/>
  <c r="W36" i="13" s="1"/>
  <c r="W37" i="13" s="1"/>
  <c r="W38" i="13" s="1"/>
  <c r="AA38" i="13" s="1"/>
  <c r="V33" i="13"/>
  <c r="V34" i="13" s="1"/>
  <c r="V35" i="13" s="1"/>
  <c r="V36" i="13" s="1"/>
  <c r="V37" i="13" s="1"/>
  <c r="V38" i="13" s="1"/>
  <c r="Z38" i="13" s="1"/>
  <c r="U33" i="13"/>
  <c r="U34" i="13" s="1"/>
  <c r="U35" i="13" s="1"/>
  <c r="U36" i="13" s="1"/>
  <c r="U37" i="13" s="1"/>
  <c r="U38" i="13" s="1"/>
  <c r="Y38" i="13" s="1"/>
  <c r="T33" i="13"/>
  <c r="T34" i="13" s="1"/>
  <c r="T35" i="13" s="1"/>
  <c r="T36" i="13" s="1"/>
  <c r="T37" i="13" s="1"/>
  <c r="T38" i="13" s="1"/>
  <c r="X38" i="13" s="1"/>
  <c r="W26" i="13"/>
  <c r="W27" i="13" s="1"/>
  <c r="W28" i="13" s="1"/>
  <c r="W29" i="13" s="1"/>
  <c r="W30" i="13" s="1"/>
  <c r="W31" i="13" s="1"/>
  <c r="AA31" i="13" s="1"/>
  <c r="V26" i="13"/>
  <c r="V27" i="13" s="1"/>
  <c r="V28" i="13" s="1"/>
  <c r="V29" i="13" s="1"/>
  <c r="V30" i="13" s="1"/>
  <c r="V31" i="13" s="1"/>
  <c r="Z31" i="13" s="1"/>
  <c r="U26" i="13"/>
  <c r="U27" i="13" s="1"/>
  <c r="U28" i="13" s="1"/>
  <c r="U29" i="13" s="1"/>
  <c r="U30" i="13" s="1"/>
  <c r="U31" i="13" s="1"/>
  <c r="Y31" i="13" s="1"/>
  <c r="T26" i="13"/>
  <c r="T27" i="13" s="1"/>
  <c r="T28" i="13" s="1"/>
  <c r="T29" i="13" s="1"/>
  <c r="T30" i="13" s="1"/>
  <c r="T31" i="13" s="1"/>
  <c r="X31" i="13" s="1"/>
  <c r="W19" i="13"/>
  <c r="W20" i="13" s="1"/>
  <c r="W21" i="13" s="1"/>
  <c r="W22" i="13" s="1"/>
  <c r="W23" i="13" s="1"/>
  <c r="W24" i="13" s="1"/>
  <c r="AA24" i="13" s="1"/>
  <c r="V19" i="13"/>
  <c r="V20" i="13" s="1"/>
  <c r="V21" i="13" s="1"/>
  <c r="V22" i="13" s="1"/>
  <c r="V23" i="13" s="1"/>
  <c r="V24" i="13" s="1"/>
  <c r="Z24" i="13" s="1"/>
  <c r="U19" i="13"/>
  <c r="U20" i="13" s="1"/>
  <c r="U21" i="13" s="1"/>
  <c r="U22" i="13" s="1"/>
  <c r="U23" i="13" s="1"/>
  <c r="U24" i="13" s="1"/>
  <c r="Y24" i="13" s="1"/>
  <c r="T19" i="13"/>
  <c r="T20" i="13" s="1"/>
  <c r="T21" i="13" s="1"/>
  <c r="T22" i="13" s="1"/>
  <c r="T23" i="13" s="1"/>
  <c r="T24" i="13" s="1"/>
  <c r="X24" i="13" s="1"/>
  <c r="W12" i="13"/>
  <c r="W13" i="13" s="1"/>
  <c r="W14" i="13" s="1"/>
  <c r="W15" i="13" s="1"/>
  <c r="W16" i="13" s="1"/>
  <c r="W17" i="13" s="1"/>
  <c r="AA17" i="13" s="1"/>
  <c r="V12" i="13"/>
  <c r="V13" i="13" s="1"/>
  <c r="V14" i="13" s="1"/>
  <c r="V15" i="13" s="1"/>
  <c r="V16" i="13" s="1"/>
  <c r="V17" i="13" s="1"/>
  <c r="Z17" i="13" s="1"/>
  <c r="U12" i="13"/>
  <c r="U13" i="13" s="1"/>
  <c r="U14" i="13" s="1"/>
  <c r="U15" i="13" s="1"/>
  <c r="U16" i="13" s="1"/>
  <c r="U17" i="13" s="1"/>
  <c r="Y17" i="13" s="1"/>
  <c r="T12" i="13"/>
  <c r="T13" i="13" s="1"/>
  <c r="T14" i="13" s="1"/>
  <c r="T15" i="13" s="1"/>
  <c r="T16" i="13" s="1"/>
  <c r="T17" i="13" s="1"/>
  <c r="X17" i="13" s="1"/>
  <c r="W5" i="13"/>
  <c r="W6" i="13" s="1"/>
  <c r="W7" i="13" s="1"/>
  <c r="W8" i="13" s="1"/>
  <c r="W9" i="13" s="1"/>
  <c r="W10" i="13" s="1"/>
  <c r="V5" i="13"/>
  <c r="V6" i="13" s="1"/>
  <c r="V7" i="13" s="1"/>
  <c r="V8" i="13" s="1"/>
  <c r="V9" i="13" s="1"/>
  <c r="V10" i="13" s="1"/>
  <c r="Z10" i="13" s="1"/>
  <c r="U5" i="13"/>
  <c r="U6" i="13" s="1"/>
  <c r="U7" i="13" s="1"/>
  <c r="U8" i="13" s="1"/>
  <c r="U9" i="13" s="1"/>
  <c r="U10" i="13" s="1"/>
  <c r="Y10" i="13" s="1"/>
  <c r="T5" i="13"/>
  <c r="T6" i="13" s="1"/>
  <c r="T7" i="13" s="1"/>
  <c r="T8" i="13" s="1"/>
  <c r="T9" i="13" s="1"/>
  <c r="T10" i="13" s="1"/>
  <c r="X10" i="13" s="1"/>
  <c r="N131" i="13"/>
  <c r="N132" i="13" s="1"/>
  <c r="N133" i="13" s="1"/>
  <c r="N134" i="13" s="1"/>
  <c r="N135" i="13" s="1"/>
  <c r="N136" i="13" s="1"/>
  <c r="R136" i="13" s="1"/>
  <c r="M131" i="13"/>
  <c r="M132" i="13" s="1"/>
  <c r="M133" i="13" s="1"/>
  <c r="M134" i="13" s="1"/>
  <c r="M135" i="13" s="1"/>
  <c r="M136" i="13" s="1"/>
  <c r="Q136" i="13" s="1"/>
  <c r="L131" i="13"/>
  <c r="L132" i="13" s="1"/>
  <c r="L133" i="13" s="1"/>
  <c r="L134" i="13" s="1"/>
  <c r="L135" i="13" s="1"/>
  <c r="L136" i="13" s="1"/>
  <c r="P136" i="13" s="1"/>
  <c r="K131" i="13"/>
  <c r="K132" i="13" s="1"/>
  <c r="K133" i="13" s="1"/>
  <c r="K134" i="13" s="1"/>
  <c r="K135" i="13" s="1"/>
  <c r="K136" i="13" s="1"/>
  <c r="O136" i="13" s="1"/>
  <c r="N124" i="13"/>
  <c r="N125" i="13" s="1"/>
  <c r="N126" i="13" s="1"/>
  <c r="N127" i="13" s="1"/>
  <c r="N128" i="13" s="1"/>
  <c r="N129" i="13" s="1"/>
  <c r="R129" i="13" s="1"/>
  <c r="M124" i="13"/>
  <c r="M125" i="13" s="1"/>
  <c r="M126" i="13" s="1"/>
  <c r="M127" i="13" s="1"/>
  <c r="M128" i="13" s="1"/>
  <c r="M129" i="13" s="1"/>
  <c r="Q129" i="13" s="1"/>
  <c r="L124" i="13"/>
  <c r="L125" i="13" s="1"/>
  <c r="L126" i="13" s="1"/>
  <c r="L127" i="13" s="1"/>
  <c r="L128" i="13" s="1"/>
  <c r="L129" i="13" s="1"/>
  <c r="P129" i="13" s="1"/>
  <c r="K124" i="13"/>
  <c r="K125" i="13" s="1"/>
  <c r="K126" i="13" s="1"/>
  <c r="K127" i="13" s="1"/>
  <c r="K128" i="13" s="1"/>
  <c r="K129" i="13" s="1"/>
  <c r="O129" i="13" s="1"/>
  <c r="N117" i="13"/>
  <c r="N118" i="13" s="1"/>
  <c r="N119" i="13" s="1"/>
  <c r="N120" i="13" s="1"/>
  <c r="N121" i="13" s="1"/>
  <c r="N122" i="13" s="1"/>
  <c r="R122" i="13" s="1"/>
  <c r="M117" i="13"/>
  <c r="M118" i="13" s="1"/>
  <c r="M119" i="13" s="1"/>
  <c r="M120" i="13" s="1"/>
  <c r="M121" i="13" s="1"/>
  <c r="M122" i="13" s="1"/>
  <c r="Q122" i="13" s="1"/>
  <c r="L117" i="13"/>
  <c r="L118" i="13" s="1"/>
  <c r="L119" i="13" s="1"/>
  <c r="L120" i="13" s="1"/>
  <c r="L121" i="13" s="1"/>
  <c r="L122" i="13" s="1"/>
  <c r="P122" i="13" s="1"/>
  <c r="K117" i="13"/>
  <c r="K118" i="13" s="1"/>
  <c r="K119" i="13" s="1"/>
  <c r="K120" i="13" s="1"/>
  <c r="K121" i="13" s="1"/>
  <c r="K122" i="13" s="1"/>
  <c r="O122" i="13" s="1"/>
  <c r="N110" i="13"/>
  <c r="N111" i="13" s="1"/>
  <c r="N112" i="13" s="1"/>
  <c r="N113" i="13" s="1"/>
  <c r="N114" i="13" s="1"/>
  <c r="N115" i="13" s="1"/>
  <c r="R115" i="13" s="1"/>
  <c r="M110" i="13"/>
  <c r="M111" i="13" s="1"/>
  <c r="M112" i="13" s="1"/>
  <c r="M113" i="13" s="1"/>
  <c r="M114" i="13" s="1"/>
  <c r="M115" i="13" s="1"/>
  <c r="Q115" i="13" s="1"/>
  <c r="L110" i="13"/>
  <c r="L111" i="13" s="1"/>
  <c r="L112" i="13" s="1"/>
  <c r="L113" i="13" s="1"/>
  <c r="L114" i="13" s="1"/>
  <c r="L115" i="13" s="1"/>
  <c r="P115" i="13" s="1"/>
  <c r="K110" i="13"/>
  <c r="K111" i="13" s="1"/>
  <c r="K112" i="13" s="1"/>
  <c r="K113" i="13" s="1"/>
  <c r="K114" i="13" s="1"/>
  <c r="K115" i="13" s="1"/>
  <c r="O115" i="13" s="1"/>
  <c r="N103" i="13"/>
  <c r="N104" i="13" s="1"/>
  <c r="N105" i="13" s="1"/>
  <c r="N106" i="13" s="1"/>
  <c r="N107" i="13" s="1"/>
  <c r="N108" i="13" s="1"/>
  <c r="R108" i="13" s="1"/>
  <c r="M103" i="13"/>
  <c r="M104" i="13" s="1"/>
  <c r="M105" i="13" s="1"/>
  <c r="M106" i="13" s="1"/>
  <c r="M107" i="13" s="1"/>
  <c r="M108" i="13" s="1"/>
  <c r="Q108" i="13" s="1"/>
  <c r="L103" i="13"/>
  <c r="L104" i="13" s="1"/>
  <c r="L105" i="13" s="1"/>
  <c r="L106" i="13" s="1"/>
  <c r="L107" i="13" s="1"/>
  <c r="L108" i="13" s="1"/>
  <c r="P108" i="13" s="1"/>
  <c r="K103" i="13"/>
  <c r="K104" i="13" s="1"/>
  <c r="K105" i="13" s="1"/>
  <c r="K106" i="13" s="1"/>
  <c r="K107" i="13" s="1"/>
  <c r="K108" i="13" s="1"/>
  <c r="O108" i="13" s="1"/>
  <c r="N96" i="13"/>
  <c r="N97" i="13" s="1"/>
  <c r="N98" i="13" s="1"/>
  <c r="N99" i="13" s="1"/>
  <c r="N100" i="13" s="1"/>
  <c r="N101" i="13" s="1"/>
  <c r="R101" i="13" s="1"/>
  <c r="M96" i="13"/>
  <c r="M97" i="13" s="1"/>
  <c r="M98" i="13" s="1"/>
  <c r="M99" i="13" s="1"/>
  <c r="M100" i="13" s="1"/>
  <c r="M101" i="13" s="1"/>
  <c r="Q101" i="13" s="1"/>
  <c r="L96" i="13"/>
  <c r="L97" i="13" s="1"/>
  <c r="L98" i="13" s="1"/>
  <c r="L99" i="13" s="1"/>
  <c r="L100" i="13" s="1"/>
  <c r="L101" i="13" s="1"/>
  <c r="P101" i="13" s="1"/>
  <c r="K96" i="13"/>
  <c r="K97" i="13" s="1"/>
  <c r="K98" i="13" s="1"/>
  <c r="K99" i="13" s="1"/>
  <c r="K100" i="13" s="1"/>
  <c r="K101" i="13" s="1"/>
  <c r="O101" i="13" s="1"/>
  <c r="N89" i="13"/>
  <c r="N90" i="13" s="1"/>
  <c r="N91" i="13" s="1"/>
  <c r="N92" i="13" s="1"/>
  <c r="N93" i="13" s="1"/>
  <c r="N94" i="13" s="1"/>
  <c r="R94" i="13" s="1"/>
  <c r="M89" i="13"/>
  <c r="M90" i="13" s="1"/>
  <c r="M91" i="13" s="1"/>
  <c r="M92" i="13" s="1"/>
  <c r="M93" i="13" s="1"/>
  <c r="M94" i="13" s="1"/>
  <c r="Q94" i="13" s="1"/>
  <c r="L89" i="13"/>
  <c r="L90" i="13" s="1"/>
  <c r="L91" i="13" s="1"/>
  <c r="L92" i="13" s="1"/>
  <c r="L93" i="13" s="1"/>
  <c r="L94" i="13" s="1"/>
  <c r="P94" i="13" s="1"/>
  <c r="K89" i="13"/>
  <c r="K90" i="13" s="1"/>
  <c r="K91" i="13" s="1"/>
  <c r="K92" i="13" s="1"/>
  <c r="K93" i="13" s="1"/>
  <c r="K94" i="13" s="1"/>
  <c r="O94" i="13" s="1"/>
  <c r="N82" i="13"/>
  <c r="N83" i="13" s="1"/>
  <c r="N84" i="13" s="1"/>
  <c r="N85" i="13" s="1"/>
  <c r="N86" i="13" s="1"/>
  <c r="N87" i="13" s="1"/>
  <c r="R87" i="13" s="1"/>
  <c r="M82" i="13"/>
  <c r="M83" i="13" s="1"/>
  <c r="M84" i="13" s="1"/>
  <c r="M85" i="13" s="1"/>
  <c r="M86" i="13" s="1"/>
  <c r="M87" i="13" s="1"/>
  <c r="Q87" i="13" s="1"/>
  <c r="L82" i="13"/>
  <c r="L83" i="13" s="1"/>
  <c r="L84" i="13" s="1"/>
  <c r="L85" i="13" s="1"/>
  <c r="L86" i="13" s="1"/>
  <c r="L87" i="13" s="1"/>
  <c r="P87" i="13" s="1"/>
  <c r="K82" i="13"/>
  <c r="K83" i="13" s="1"/>
  <c r="K84" i="13" s="1"/>
  <c r="K85" i="13" s="1"/>
  <c r="K86" i="13" s="1"/>
  <c r="K87" i="13" s="1"/>
  <c r="O87" i="13" s="1"/>
  <c r="N75" i="13"/>
  <c r="N76" i="13" s="1"/>
  <c r="N77" i="13" s="1"/>
  <c r="N78" i="13" s="1"/>
  <c r="N79" i="13" s="1"/>
  <c r="N80" i="13" s="1"/>
  <c r="R80" i="13" s="1"/>
  <c r="M75" i="13"/>
  <c r="M76" i="13" s="1"/>
  <c r="M77" i="13" s="1"/>
  <c r="M78" i="13" s="1"/>
  <c r="M79" i="13" s="1"/>
  <c r="M80" i="13" s="1"/>
  <c r="Q80" i="13" s="1"/>
  <c r="L75" i="13"/>
  <c r="L76" i="13" s="1"/>
  <c r="L77" i="13" s="1"/>
  <c r="L78" i="13" s="1"/>
  <c r="L79" i="13" s="1"/>
  <c r="L80" i="13" s="1"/>
  <c r="P80" i="13" s="1"/>
  <c r="K75" i="13"/>
  <c r="K76" i="13" s="1"/>
  <c r="K77" i="13" s="1"/>
  <c r="K78" i="13" s="1"/>
  <c r="K79" i="13" s="1"/>
  <c r="K80" i="13" s="1"/>
  <c r="O80" i="13" s="1"/>
  <c r="N68" i="13"/>
  <c r="N69" i="13" s="1"/>
  <c r="N70" i="13" s="1"/>
  <c r="N71" i="13" s="1"/>
  <c r="N72" i="13" s="1"/>
  <c r="N73" i="13" s="1"/>
  <c r="R73" i="13" s="1"/>
  <c r="M68" i="13"/>
  <c r="M69" i="13" s="1"/>
  <c r="M70" i="13" s="1"/>
  <c r="M71" i="13" s="1"/>
  <c r="M72" i="13" s="1"/>
  <c r="M73" i="13" s="1"/>
  <c r="Q73" i="13" s="1"/>
  <c r="L68" i="13"/>
  <c r="L69" i="13" s="1"/>
  <c r="L70" i="13" s="1"/>
  <c r="L71" i="13" s="1"/>
  <c r="L72" i="13" s="1"/>
  <c r="L73" i="13" s="1"/>
  <c r="P73" i="13" s="1"/>
  <c r="K68" i="13"/>
  <c r="K69" i="13" s="1"/>
  <c r="K70" i="13" s="1"/>
  <c r="K71" i="13" s="1"/>
  <c r="K72" i="13" s="1"/>
  <c r="K73" i="13" s="1"/>
  <c r="O73" i="13" s="1"/>
  <c r="N61" i="13"/>
  <c r="N62" i="13" s="1"/>
  <c r="N63" i="13" s="1"/>
  <c r="N64" i="13" s="1"/>
  <c r="N65" i="13" s="1"/>
  <c r="N66" i="13" s="1"/>
  <c r="R66" i="13" s="1"/>
  <c r="M61" i="13"/>
  <c r="M62" i="13" s="1"/>
  <c r="M63" i="13" s="1"/>
  <c r="M64" i="13" s="1"/>
  <c r="M65" i="13" s="1"/>
  <c r="M66" i="13" s="1"/>
  <c r="Q66" i="13" s="1"/>
  <c r="L61" i="13"/>
  <c r="L62" i="13" s="1"/>
  <c r="L63" i="13" s="1"/>
  <c r="L64" i="13" s="1"/>
  <c r="L65" i="13" s="1"/>
  <c r="L66" i="13" s="1"/>
  <c r="P66" i="13" s="1"/>
  <c r="K61" i="13"/>
  <c r="K62" i="13" s="1"/>
  <c r="K63" i="13" s="1"/>
  <c r="K64" i="13" s="1"/>
  <c r="K65" i="13" s="1"/>
  <c r="K66" i="13" s="1"/>
  <c r="O66" i="13" s="1"/>
  <c r="N54" i="13"/>
  <c r="N55" i="13" s="1"/>
  <c r="N56" i="13" s="1"/>
  <c r="N57" i="13" s="1"/>
  <c r="N58" i="13" s="1"/>
  <c r="N59" i="13" s="1"/>
  <c r="R59" i="13" s="1"/>
  <c r="M54" i="13"/>
  <c r="M55" i="13" s="1"/>
  <c r="M56" i="13" s="1"/>
  <c r="M57" i="13" s="1"/>
  <c r="M58" i="13" s="1"/>
  <c r="M59" i="13" s="1"/>
  <c r="Q59" i="13" s="1"/>
  <c r="L54" i="13"/>
  <c r="L55" i="13" s="1"/>
  <c r="L56" i="13" s="1"/>
  <c r="L57" i="13" s="1"/>
  <c r="L58" i="13" s="1"/>
  <c r="L59" i="13" s="1"/>
  <c r="P59" i="13" s="1"/>
  <c r="K54" i="13"/>
  <c r="K55" i="13" s="1"/>
  <c r="K56" i="13" s="1"/>
  <c r="K57" i="13" s="1"/>
  <c r="K58" i="13" s="1"/>
  <c r="K59" i="13" s="1"/>
  <c r="O59" i="13" s="1"/>
  <c r="N47" i="13"/>
  <c r="N48" i="13" s="1"/>
  <c r="N49" i="13" s="1"/>
  <c r="N50" i="13" s="1"/>
  <c r="N51" i="13" s="1"/>
  <c r="N52" i="13" s="1"/>
  <c r="R52" i="13" s="1"/>
  <c r="M47" i="13"/>
  <c r="M48" i="13" s="1"/>
  <c r="M49" i="13" s="1"/>
  <c r="M50" i="13" s="1"/>
  <c r="M51" i="13" s="1"/>
  <c r="M52" i="13" s="1"/>
  <c r="Q52" i="13" s="1"/>
  <c r="L47" i="13"/>
  <c r="L48" i="13" s="1"/>
  <c r="L49" i="13" s="1"/>
  <c r="L50" i="13" s="1"/>
  <c r="L51" i="13" s="1"/>
  <c r="L52" i="13" s="1"/>
  <c r="P52" i="13" s="1"/>
  <c r="K47" i="13"/>
  <c r="K48" i="13" s="1"/>
  <c r="K49" i="13" s="1"/>
  <c r="K50" i="13" s="1"/>
  <c r="K51" i="13" s="1"/>
  <c r="K52" i="13" s="1"/>
  <c r="O52" i="13" s="1"/>
  <c r="N40" i="13"/>
  <c r="N41" i="13" s="1"/>
  <c r="N42" i="13" s="1"/>
  <c r="N43" i="13" s="1"/>
  <c r="N44" i="13" s="1"/>
  <c r="N45" i="13" s="1"/>
  <c r="R45" i="13" s="1"/>
  <c r="M40" i="13"/>
  <c r="M41" i="13" s="1"/>
  <c r="M42" i="13" s="1"/>
  <c r="M43" i="13" s="1"/>
  <c r="M44" i="13" s="1"/>
  <c r="M45" i="13" s="1"/>
  <c r="Q45" i="13" s="1"/>
  <c r="L40" i="13"/>
  <c r="L41" i="13" s="1"/>
  <c r="L42" i="13" s="1"/>
  <c r="L43" i="13" s="1"/>
  <c r="L44" i="13" s="1"/>
  <c r="L45" i="13" s="1"/>
  <c r="P45" i="13" s="1"/>
  <c r="K40" i="13"/>
  <c r="K41" i="13" s="1"/>
  <c r="K42" i="13" s="1"/>
  <c r="K43" i="13" s="1"/>
  <c r="K44" i="13" s="1"/>
  <c r="K45" i="13" s="1"/>
  <c r="O45" i="13" s="1"/>
  <c r="N33" i="13"/>
  <c r="N34" i="13" s="1"/>
  <c r="N35" i="13" s="1"/>
  <c r="N36" i="13" s="1"/>
  <c r="N37" i="13" s="1"/>
  <c r="N38" i="13" s="1"/>
  <c r="R38" i="13" s="1"/>
  <c r="M33" i="13"/>
  <c r="M34" i="13" s="1"/>
  <c r="M35" i="13" s="1"/>
  <c r="M36" i="13" s="1"/>
  <c r="M37" i="13" s="1"/>
  <c r="M38" i="13" s="1"/>
  <c r="Q38" i="13" s="1"/>
  <c r="L33" i="13"/>
  <c r="L34" i="13" s="1"/>
  <c r="L35" i="13" s="1"/>
  <c r="L36" i="13" s="1"/>
  <c r="L37" i="13" s="1"/>
  <c r="L38" i="13" s="1"/>
  <c r="P38" i="13" s="1"/>
  <c r="K33" i="13"/>
  <c r="K34" i="13" s="1"/>
  <c r="K35" i="13" s="1"/>
  <c r="K36" i="13" s="1"/>
  <c r="K37" i="13" s="1"/>
  <c r="K38" i="13" s="1"/>
  <c r="O38" i="13" s="1"/>
  <c r="N26" i="13"/>
  <c r="N27" i="13" s="1"/>
  <c r="N28" i="13" s="1"/>
  <c r="N29" i="13" s="1"/>
  <c r="N30" i="13" s="1"/>
  <c r="N31" i="13" s="1"/>
  <c r="R31" i="13" s="1"/>
  <c r="M26" i="13"/>
  <c r="M27" i="13" s="1"/>
  <c r="M28" i="13" s="1"/>
  <c r="M29" i="13" s="1"/>
  <c r="M30" i="13" s="1"/>
  <c r="M31" i="13" s="1"/>
  <c r="Q31" i="13" s="1"/>
  <c r="L26" i="13"/>
  <c r="L27" i="13" s="1"/>
  <c r="L28" i="13" s="1"/>
  <c r="L29" i="13" s="1"/>
  <c r="L30" i="13" s="1"/>
  <c r="L31" i="13" s="1"/>
  <c r="P31" i="13" s="1"/>
  <c r="K26" i="13"/>
  <c r="K27" i="13" s="1"/>
  <c r="K28" i="13" s="1"/>
  <c r="K29" i="13" s="1"/>
  <c r="K30" i="13" s="1"/>
  <c r="K31" i="13" s="1"/>
  <c r="O31" i="13" s="1"/>
  <c r="N19" i="13"/>
  <c r="N20" i="13" s="1"/>
  <c r="N21" i="13" s="1"/>
  <c r="N22" i="13" s="1"/>
  <c r="N23" i="13" s="1"/>
  <c r="N24" i="13" s="1"/>
  <c r="R24" i="13" s="1"/>
  <c r="M19" i="13"/>
  <c r="M20" i="13" s="1"/>
  <c r="M21" i="13" s="1"/>
  <c r="M22" i="13" s="1"/>
  <c r="M23" i="13" s="1"/>
  <c r="M24" i="13" s="1"/>
  <c r="Q24" i="13" s="1"/>
  <c r="L19" i="13"/>
  <c r="L20" i="13" s="1"/>
  <c r="L21" i="13" s="1"/>
  <c r="L22" i="13" s="1"/>
  <c r="L23" i="13" s="1"/>
  <c r="L24" i="13" s="1"/>
  <c r="P24" i="13" s="1"/>
  <c r="K19" i="13"/>
  <c r="K20" i="13" s="1"/>
  <c r="K21" i="13" s="1"/>
  <c r="K22" i="13" s="1"/>
  <c r="K23" i="13" s="1"/>
  <c r="K24" i="13" s="1"/>
  <c r="O24" i="13" s="1"/>
  <c r="N12" i="13"/>
  <c r="N13" i="13" s="1"/>
  <c r="N14" i="13" s="1"/>
  <c r="N15" i="13" s="1"/>
  <c r="N16" i="13" s="1"/>
  <c r="N17" i="13" s="1"/>
  <c r="R17" i="13" s="1"/>
  <c r="M12" i="13"/>
  <c r="M13" i="13" s="1"/>
  <c r="M14" i="13" s="1"/>
  <c r="M15" i="13" s="1"/>
  <c r="M16" i="13" s="1"/>
  <c r="M17" i="13" s="1"/>
  <c r="Q17" i="13" s="1"/>
  <c r="L12" i="13"/>
  <c r="L13" i="13" s="1"/>
  <c r="L14" i="13" s="1"/>
  <c r="L15" i="13" s="1"/>
  <c r="L16" i="13" s="1"/>
  <c r="L17" i="13" s="1"/>
  <c r="P17" i="13" s="1"/>
  <c r="K12" i="13"/>
  <c r="K13" i="13" s="1"/>
  <c r="K14" i="13" s="1"/>
  <c r="K15" i="13" s="1"/>
  <c r="K16" i="13" s="1"/>
  <c r="K17" i="13" s="1"/>
  <c r="O17" i="13" s="1"/>
  <c r="N5" i="13"/>
  <c r="N6" i="13" s="1"/>
  <c r="N7" i="13" s="1"/>
  <c r="R7" i="13" s="1"/>
  <c r="M5" i="13"/>
  <c r="M6" i="13" s="1"/>
  <c r="Q6" i="13" s="1"/>
  <c r="L5" i="13"/>
  <c r="L6" i="13" s="1"/>
  <c r="L7" i="13" s="1"/>
  <c r="L8" i="13" s="1"/>
  <c r="L9" i="13" s="1"/>
  <c r="L10" i="13" s="1"/>
  <c r="P10" i="13" s="1"/>
  <c r="K5" i="13"/>
  <c r="K6" i="13" s="1"/>
  <c r="K7" i="13" s="1"/>
  <c r="K8" i="13" s="1"/>
  <c r="K9" i="13" s="1"/>
  <c r="K10" i="13" s="1"/>
  <c r="O10" i="13" s="1"/>
  <c r="Y113" i="13" l="1"/>
  <c r="P56" i="13"/>
  <c r="P119" i="13"/>
  <c r="Y35" i="13"/>
  <c r="X47" i="13"/>
  <c r="AA70" i="13"/>
  <c r="Y92" i="13"/>
  <c r="AA103" i="13"/>
  <c r="P41" i="13"/>
  <c r="P104" i="13"/>
  <c r="Y68" i="13"/>
  <c r="Y47" i="13"/>
  <c r="X71" i="13"/>
  <c r="AA106" i="13"/>
  <c r="P44" i="13"/>
  <c r="P107" i="13"/>
  <c r="AA49" i="13"/>
  <c r="AA82" i="13"/>
  <c r="P77" i="13"/>
  <c r="Y89" i="13"/>
  <c r="Y71" i="13"/>
  <c r="P14" i="13"/>
  <c r="Y26" i="13"/>
  <c r="X50" i="13"/>
  <c r="AA85" i="13"/>
  <c r="Y5" i="13"/>
  <c r="X29" i="13"/>
  <c r="AA64" i="13"/>
  <c r="Y131" i="13"/>
  <c r="P65" i="13"/>
  <c r="P128" i="13"/>
  <c r="AA28" i="13"/>
  <c r="Y50" i="13"/>
  <c r="AA7" i="13"/>
  <c r="Y29" i="13"/>
  <c r="AA40" i="13"/>
  <c r="Y98" i="13"/>
  <c r="X110" i="13"/>
  <c r="AA133" i="13"/>
  <c r="P35" i="13"/>
  <c r="P98" i="13"/>
  <c r="AA43" i="13"/>
  <c r="Y110" i="13"/>
  <c r="Y8" i="13"/>
  <c r="AA19" i="13"/>
  <c r="Y77" i="13"/>
  <c r="X89" i="13"/>
  <c r="AA112" i="13"/>
  <c r="Y134" i="13"/>
  <c r="P20" i="13"/>
  <c r="P83" i="13"/>
  <c r="X14" i="13"/>
  <c r="X20" i="13"/>
  <c r="X23" i="13"/>
  <c r="X35" i="13"/>
  <c r="X41" i="13"/>
  <c r="X44" i="13"/>
  <c r="X56" i="13"/>
  <c r="X62" i="13"/>
  <c r="X65" i="13"/>
  <c r="X77" i="13"/>
  <c r="X83" i="13"/>
  <c r="X86" i="13"/>
  <c r="X98" i="13"/>
  <c r="X104" i="13"/>
  <c r="X107" i="13"/>
  <c r="X119" i="13"/>
  <c r="X125" i="13"/>
  <c r="X128" i="13"/>
  <c r="O5" i="13"/>
  <c r="O8" i="13"/>
  <c r="O14" i="13"/>
  <c r="O20" i="13"/>
  <c r="O23" i="13"/>
  <c r="O26" i="13"/>
  <c r="O29" i="13"/>
  <c r="O35" i="13"/>
  <c r="O41" i="13"/>
  <c r="O44" i="13"/>
  <c r="O47" i="13"/>
  <c r="O50" i="13"/>
  <c r="O56" i="13"/>
  <c r="O62" i="13"/>
  <c r="O65" i="13"/>
  <c r="O68" i="13"/>
  <c r="O71" i="13"/>
  <c r="O77" i="13"/>
  <c r="O83" i="13"/>
  <c r="O86" i="13"/>
  <c r="O89" i="13"/>
  <c r="O92" i="13"/>
  <c r="O98" i="13"/>
  <c r="O104" i="13"/>
  <c r="O107" i="13"/>
  <c r="O110" i="13"/>
  <c r="O113" i="13"/>
  <c r="O119" i="13"/>
  <c r="O125" i="13"/>
  <c r="O128" i="13"/>
  <c r="O131" i="13"/>
  <c r="O134" i="13"/>
  <c r="Y62" i="13"/>
  <c r="P5" i="13"/>
  <c r="P29" i="13"/>
  <c r="P47" i="13"/>
  <c r="P89" i="13"/>
  <c r="P92" i="13"/>
  <c r="P110" i="13"/>
  <c r="Z5" i="13"/>
  <c r="Z8" i="13"/>
  <c r="Z14" i="13"/>
  <c r="Z20" i="13"/>
  <c r="Z23" i="13"/>
  <c r="Z26" i="13"/>
  <c r="Z29" i="13"/>
  <c r="Z35" i="13"/>
  <c r="Z41" i="13"/>
  <c r="Z44" i="13"/>
  <c r="Z47" i="13"/>
  <c r="Z50" i="13"/>
  <c r="Z56" i="13"/>
  <c r="Z62" i="13"/>
  <c r="Z65" i="13"/>
  <c r="Z68" i="13"/>
  <c r="Z71" i="13"/>
  <c r="Z77" i="13"/>
  <c r="Z83" i="13"/>
  <c r="Z86" i="13"/>
  <c r="Z89" i="13"/>
  <c r="Z92" i="13"/>
  <c r="Z98" i="13"/>
  <c r="Z104" i="13"/>
  <c r="Z107" i="13"/>
  <c r="Z110" i="13"/>
  <c r="Z113" i="13"/>
  <c r="Z119" i="13"/>
  <c r="Z125" i="13"/>
  <c r="Z128" i="13"/>
  <c r="Z131" i="13"/>
  <c r="Z134" i="13"/>
  <c r="Q5" i="13"/>
  <c r="Q14" i="13"/>
  <c r="Q20" i="13"/>
  <c r="Q23" i="13"/>
  <c r="Q26" i="13"/>
  <c r="Q29" i="13"/>
  <c r="Q35" i="13"/>
  <c r="Q41" i="13"/>
  <c r="Q44" i="13"/>
  <c r="Q47" i="13"/>
  <c r="Q50" i="13"/>
  <c r="Q56" i="13"/>
  <c r="Q62" i="13"/>
  <c r="Q65" i="13"/>
  <c r="Q68" i="13"/>
  <c r="Q71" i="13"/>
  <c r="Q77" i="13"/>
  <c r="Q83" i="13"/>
  <c r="Q86" i="13"/>
  <c r="Q89" i="13"/>
  <c r="Q92" i="13"/>
  <c r="Q98" i="13"/>
  <c r="Q104" i="13"/>
  <c r="Q107" i="13"/>
  <c r="Q110" i="13"/>
  <c r="Q113" i="13"/>
  <c r="Q119" i="13"/>
  <c r="Q125" i="13"/>
  <c r="Q128" i="13"/>
  <c r="Q131" i="13"/>
  <c r="Q134" i="13"/>
  <c r="Y23" i="13"/>
  <c r="Y107" i="13"/>
  <c r="Y128" i="13"/>
  <c r="P113" i="13"/>
  <c r="P134" i="13"/>
  <c r="AA5" i="13"/>
  <c r="AA8" i="13"/>
  <c r="AA14" i="13"/>
  <c r="AA20" i="13"/>
  <c r="AA23" i="13"/>
  <c r="AA26" i="13"/>
  <c r="AA29" i="13"/>
  <c r="AA35" i="13"/>
  <c r="AA41" i="13"/>
  <c r="AA44" i="13"/>
  <c r="AA47" i="13"/>
  <c r="AA50" i="13"/>
  <c r="AA56" i="13"/>
  <c r="AA62" i="13"/>
  <c r="AA65" i="13"/>
  <c r="AA68" i="13"/>
  <c r="AA71" i="13"/>
  <c r="AA77" i="13"/>
  <c r="AA83" i="13"/>
  <c r="AA86" i="13"/>
  <c r="AA89" i="13"/>
  <c r="AA92" i="13"/>
  <c r="AA98" i="13"/>
  <c r="AA104" i="13"/>
  <c r="AA107" i="13"/>
  <c r="AA110" i="13"/>
  <c r="AA113" i="13"/>
  <c r="AA119" i="13"/>
  <c r="AA125" i="13"/>
  <c r="AA128" i="13"/>
  <c r="AA131" i="13"/>
  <c r="AA134" i="13"/>
  <c r="R5" i="13"/>
  <c r="R14" i="13"/>
  <c r="R20" i="13"/>
  <c r="R23" i="13"/>
  <c r="R26" i="13"/>
  <c r="R29" i="13"/>
  <c r="R35" i="13"/>
  <c r="R41" i="13"/>
  <c r="R44" i="13"/>
  <c r="R47" i="13"/>
  <c r="R50" i="13"/>
  <c r="R56" i="13"/>
  <c r="R62" i="13"/>
  <c r="R65" i="13"/>
  <c r="R68" i="13"/>
  <c r="R71" i="13"/>
  <c r="R77" i="13"/>
  <c r="R83" i="13"/>
  <c r="R86" i="13"/>
  <c r="R89" i="13"/>
  <c r="R92" i="13"/>
  <c r="R98" i="13"/>
  <c r="R104" i="13"/>
  <c r="R107" i="13"/>
  <c r="R110" i="13"/>
  <c r="R113" i="13"/>
  <c r="R119" i="13"/>
  <c r="R125" i="13"/>
  <c r="R128" i="13"/>
  <c r="R131" i="13"/>
  <c r="R134" i="13"/>
  <c r="Y41" i="13"/>
  <c r="Y83" i="13"/>
  <c r="Y104" i="13"/>
  <c r="P71" i="13"/>
  <c r="P131" i="13"/>
  <c r="X6" i="13"/>
  <c r="X9" i="13"/>
  <c r="X12" i="13"/>
  <c r="X15" i="13"/>
  <c r="X21" i="13"/>
  <c r="X27" i="13"/>
  <c r="X30" i="13"/>
  <c r="X33" i="13"/>
  <c r="X36" i="13"/>
  <c r="X42" i="13"/>
  <c r="X48" i="13"/>
  <c r="X51" i="13"/>
  <c r="X54" i="13"/>
  <c r="X57" i="13"/>
  <c r="X63" i="13"/>
  <c r="X69" i="13"/>
  <c r="X72" i="13"/>
  <c r="X75" i="13"/>
  <c r="X78" i="13"/>
  <c r="X84" i="13"/>
  <c r="X90" i="13"/>
  <c r="X93" i="13"/>
  <c r="X96" i="13"/>
  <c r="X99" i="13"/>
  <c r="X105" i="13"/>
  <c r="X111" i="13"/>
  <c r="X114" i="13"/>
  <c r="X117" i="13"/>
  <c r="X120" i="13"/>
  <c r="X126" i="13"/>
  <c r="X132" i="13"/>
  <c r="X135" i="13"/>
  <c r="O6" i="13"/>
  <c r="O9" i="13"/>
  <c r="O12" i="13"/>
  <c r="O15" i="13"/>
  <c r="O21" i="13"/>
  <c r="O27" i="13"/>
  <c r="O30" i="13"/>
  <c r="O33" i="13"/>
  <c r="O36" i="13"/>
  <c r="O42" i="13"/>
  <c r="O48" i="13"/>
  <c r="O51" i="13"/>
  <c r="O54" i="13"/>
  <c r="O57" i="13"/>
  <c r="O63" i="13"/>
  <c r="O69" i="13"/>
  <c r="O72" i="13"/>
  <c r="O75" i="13"/>
  <c r="O78" i="13"/>
  <c r="O84" i="13"/>
  <c r="O90" i="13"/>
  <c r="O93" i="13"/>
  <c r="O96" i="13"/>
  <c r="O99" i="13"/>
  <c r="O105" i="13"/>
  <c r="O111" i="13"/>
  <c r="O114" i="13"/>
  <c r="O117" i="13"/>
  <c r="O120" i="13"/>
  <c r="O126" i="13"/>
  <c r="O132" i="13"/>
  <c r="O135" i="13"/>
  <c r="Y65" i="13"/>
  <c r="Y125" i="13"/>
  <c r="Y6" i="13"/>
  <c r="Y9" i="13"/>
  <c r="Y12" i="13"/>
  <c r="Y15" i="13"/>
  <c r="Y21" i="13"/>
  <c r="Y27" i="13"/>
  <c r="Y30" i="13"/>
  <c r="Y33" i="13"/>
  <c r="Y36" i="13"/>
  <c r="Y42" i="13"/>
  <c r="Y48" i="13"/>
  <c r="Y51" i="13"/>
  <c r="Y54" i="13"/>
  <c r="Y57" i="13"/>
  <c r="Y63" i="13"/>
  <c r="Y69" i="13"/>
  <c r="Y72" i="13"/>
  <c r="Y75" i="13"/>
  <c r="Y78" i="13"/>
  <c r="Y84" i="13"/>
  <c r="Y90" i="13"/>
  <c r="Y93" i="13"/>
  <c r="Y96" i="13"/>
  <c r="Y99" i="13"/>
  <c r="Y105" i="13"/>
  <c r="Y111" i="13"/>
  <c r="Y114" i="13"/>
  <c r="Y117" i="13"/>
  <c r="Y120" i="13"/>
  <c r="Y126" i="13"/>
  <c r="Y132" i="13"/>
  <c r="Y135" i="13"/>
  <c r="P6" i="13"/>
  <c r="P9" i="13"/>
  <c r="P12" i="13"/>
  <c r="P15" i="13"/>
  <c r="P21" i="13"/>
  <c r="P27" i="13"/>
  <c r="P30" i="13"/>
  <c r="P33" i="13"/>
  <c r="P36" i="13"/>
  <c r="P42" i="13"/>
  <c r="P48" i="13"/>
  <c r="P51" i="13"/>
  <c r="P54" i="13"/>
  <c r="P57" i="13"/>
  <c r="P63" i="13"/>
  <c r="P69" i="13"/>
  <c r="P72" i="13"/>
  <c r="P75" i="13"/>
  <c r="P78" i="13"/>
  <c r="P84" i="13"/>
  <c r="P90" i="13"/>
  <c r="P93" i="13"/>
  <c r="P96" i="13"/>
  <c r="P99" i="13"/>
  <c r="P105" i="13"/>
  <c r="P111" i="13"/>
  <c r="P114" i="13"/>
  <c r="P117" i="13"/>
  <c r="P120" i="13"/>
  <c r="P126" i="13"/>
  <c r="P132" i="13"/>
  <c r="P135" i="13"/>
  <c r="Y86" i="13"/>
  <c r="P8" i="13"/>
  <c r="P26" i="13"/>
  <c r="P50" i="13"/>
  <c r="P68" i="13"/>
  <c r="Z6" i="13"/>
  <c r="Z9" i="13"/>
  <c r="Z12" i="13"/>
  <c r="Z15" i="13"/>
  <c r="Z21" i="13"/>
  <c r="Z27" i="13"/>
  <c r="Z30" i="13"/>
  <c r="Z33" i="13"/>
  <c r="Z36" i="13"/>
  <c r="Z42" i="13"/>
  <c r="Z48" i="13"/>
  <c r="Z51" i="13"/>
  <c r="Z54" i="13"/>
  <c r="Z57" i="13"/>
  <c r="Z63" i="13"/>
  <c r="Z69" i="13"/>
  <c r="Z72" i="13"/>
  <c r="Z75" i="13"/>
  <c r="Z78" i="13"/>
  <c r="Z84" i="13"/>
  <c r="Z90" i="13"/>
  <c r="Z93" i="13"/>
  <c r="Z96" i="13"/>
  <c r="Z99" i="13"/>
  <c r="Z105" i="13"/>
  <c r="Z111" i="13"/>
  <c r="Z114" i="13"/>
  <c r="Z117" i="13"/>
  <c r="Z120" i="13"/>
  <c r="Z126" i="13"/>
  <c r="Z132" i="13"/>
  <c r="Z135" i="13"/>
  <c r="Q12" i="13"/>
  <c r="Q15" i="13"/>
  <c r="Q21" i="13"/>
  <c r="Q27" i="13"/>
  <c r="Q30" i="13"/>
  <c r="Q33" i="13"/>
  <c r="Q36" i="13"/>
  <c r="Q42" i="13"/>
  <c r="Q48" i="13"/>
  <c r="Q51" i="13"/>
  <c r="Q54" i="13"/>
  <c r="Q57" i="13"/>
  <c r="Q63" i="13"/>
  <c r="Q69" i="13"/>
  <c r="Q72" i="13"/>
  <c r="Q75" i="13"/>
  <c r="Q78" i="13"/>
  <c r="Q84" i="13"/>
  <c r="Q90" i="13"/>
  <c r="Q93" i="13"/>
  <c r="Q96" i="13"/>
  <c r="Q99" i="13"/>
  <c r="Q105" i="13"/>
  <c r="Q111" i="13"/>
  <c r="Q114" i="13"/>
  <c r="Q117" i="13"/>
  <c r="Q120" i="13"/>
  <c r="Q126" i="13"/>
  <c r="Q132" i="13"/>
  <c r="Q135" i="13"/>
  <c r="Y20" i="13"/>
  <c r="AA6" i="13"/>
  <c r="AA9" i="13"/>
  <c r="AA12" i="13"/>
  <c r="AA15" i="13"/>
  <c r="AA21" i="13"/>
  <c r="AA27" i="13"/>
  <c r="AA30" i="13"/>
  <c r="AA33" i="13"/>
  <c r="AA36" i="13"/>
  <c r="AA42" i="13"/>
  <c r="AA48" i="13"/>
  <c r="AA51" i="13"/>
  <c r="AA54" i="13"/>
  <c r="AA57" i="13"/>
  <c r="AA63" i="13"/>
  <c r="AA69" i="13"/>
  <c r="AA72" i="13"/>
  <c r="AA75" i="13"/>
  <c r="AA78" i="13"/>
  <c r="AA84" i="13"/>
  <c r="AA90" i="13"/>
  <c r="AA93" i="13"/>
  <c r="AA96" i="13"/>
  <c r="AA99" i="13"/>
  <c r="AA105" i="13"/>
  <c r="AA111" i="13"/>
  <c r="AA114" i="13"/>
  <c r="AA117" i="13"/>
  <c r="AA120" i="13"/>
  <c r="AA126" i="13"/>
  <c r="AA132" i="13"/>
  <c r="AA135" i="13"/>
  <c r="R6" i="13"/>
  <c r="R12" i="13"/>
  <c r="R15" i="13"/>
  <c r="R21" i="13"/>
  <c r="R27" i="13"/>
  <c r="R30" i="13"/>
  <c r="R33" i="13"/>
  <c r="R36" i="13"/>
  <c r="R42" i="13"/>
  <c r="R48" i="13"/>
  <c r="R51" i="13"/>
  <c r="R54" i="13"/>
  <c r="R57" i="13"/>
  <c r="R63" i="13"/>
  <c r="R69" i="13"/>
  <c r="R72" i="13"/>
  <c r="R75" i="13"/>
  <c r="R78" i="13"/>
  <c r="R84" i="13"/>
  <c r="R90" i="13"/>
  <c r="R93" i="13"/>
  <c r="R96" i="13"/>
  <c r="R99" i="13"/>
  <c r="R105" i="13"/>
  <c r="R111" i="13"/>
  <c r="R114" i="13"/>
  <c r="R117" i="13"/>
  <c r="R120" i="13"/>
  <c r="R126" i="13"/>
  <c r="R132" i="13"/>
  <c r="R135" i="13"/>
  <c r="X7" i="13"/>
  <c r="X13" i="13"/>
  <c r="X16" i="13"/>
  <c r="X19" i="13"/>
  <c r="X22" i="13"/>
  <c r="X28" i="13"/>
  <c r="X34" i="13"/>
  <c r="X37" i="13"/>
  <c r="X40" i="13"/>
  <c r="X43" i="13"/>
  <c r="X49" i="13"/>
  <c r="X55" i="13"/>
  <c r="X58" i="13"/>
  <c r="X61" i="13"/>
  <c r="X64" i="13"/>
  <c r="X70" i="13"/>
  <c r="X76" i="13"/>
  <c r="X79" i="13"/>
  <c r="X82" i="13"/>
  <c r="X85" i="13"/>
  <c r="X91" i="13"/>
  <c r="X97" i="13"/>
  <c r="X100" i="13"/>
  <c r="X103" i="13"/>
  <c r="X106" i="13"/>
  <c r="X112" i="13"/>
  <c r="X118" i="13"/>
  <c r="X121" i="13"/>
  <c r="X124" i="13"/>
  <c r="X127" i="13"/>
  <c r="X133" i="13"/>
  <c r="O7" i="13"/>
  <c r="O13" i="13"/>
  <c r="O16" i="13"/>
  <c r="O19" i="13"/>
  <c r="O22" i="13"/>
  <c r="O28" i="13"/>
  <c r="O34" i="13"/>
  <c r="O37" i="13"/>
  <c r="O40" i="13"/>
  <c r="O43" i="13"/>
  <c r="O49" i="13"/>
  <c r="O55" i="13"/>
  <c r="O58" i="13"/>
  <c r="O61" i="13"/>
  <c r="O64" i="13"/>
  <c r="O70" i="13"/>
  <c r="O76" i="13"/>
  <c r="O79" i="13"/>
  <c r="O82" i="13"/>
  <c r="O85" i="13"/>
  <c r="O91" i="13"/>
  <c r="O97" i="13"/>
  <c r="O100" i="13"/>
  <c r="O103" i="13"/>
  <c r="O106" i="13"/>
  <c r="O112" i="13"/>
  <c r="O118" i="13"/>
  <c r="O121" i="13"/>
  <c r="O124" i="13"/>
  <c r="O127" i="13"/>
  <c r="O133" i="13"/>
  <c r="Y44" i="13"/>
  <c r="Y7" i="13"/>
  <c r="Y13" i="13"/>
  <c r="Y16" i="13"/>
  <c r="Y19" i="13"/>
  <c r="Y22" i="13"/>
  <c r="Y28" i="13"/>
  <c r="Y34" i="13"/>
  <c r="Y37" i="13"/>
  <c r="Y40" i="13"/>
  <c r="Y43" i="13"/>
  <c r="Y49" i="13"/>
  <c r="Y55" i="13"/>
  <c r="Y58" i="13"/>
  <c r="Y61" i="13"/>
  <c r="Y64" i="13"/>
  <c r="Y70" i="13"/>
  <c r="Y76" i="13"/>
  <c r="Y79" i="13"/>
  <c r="Y82" i="13"/>
  <c r="Y85" i="13"/>
  <c r="Y91" i="13"/>
  <c r="Y97" i="13"/>
  <c r="Y100" i="13"/>
  <c r="Y103" i="13"/>
  <c r="Y106" i="13"/>
  <c r="Y112" i="13"/>
  <c r="Y118" i="13"/>
  <c r="Y121" i="13"/>
  <c r="Y124" i="13"/>
  <c r="Y127" i="13"/>
  <c r="Y133" i="13"/>
  <c r="P7" i="13"/>
  <c r="P13" i="13"/>
  <c r="P16" i="13"/>
  <c r="P19" i="13"/>
  <c r="P22" i="13"/>
  <c r="P28" i="13"/>
  <c r="P34" i="13"/>
  <c r="P37" i="13"/>
  <c r="P40" i="13"/>
  <c r="P43" i="13"/>
  <c r="P49" i="13"/>
  <c r="P55" i="13"/>
  <c r="P58" i="13"/>
  <c r="P61" i="13"/>
  <c r="P64" i="13"/>
  <c r="P70" i="13"/>
  <c r="P76" i="13"/>
  <c r="P79" i="13"/>
  <c r="P82" i="13"/>
  <c r="P85" i="13"/>
  <c r="P91" i="13"/>
  <c r="P97" i="13"/>
  <c r="P100" i="13"/>
  <c r="P103" i="13"/>
  <c r="P106" i="13"/>
  <c r="P112" i="13"/>
  <c r="P118" i="13"/>
  <c r="P121" i="13"/>
  <c r="P124" i="13"/>
  <c r="P127" i="13"/>
  <c r="P133" i="13"/>
  <c r="Z7" i="13"/>
  <c r="Z13" i="13"/>
  <c r="Z16" i="13"/>
  <c r="Z19" i="13"/>
  <c r="Z22" i="13"/>
  <c r="Z28" i="13"/>
  <c r="Z34" i="13"/>
  <c r="Z37" i="13"/>
  <c r="Z40" i="13"/>
  <c r="Z43" i="13"/>
  <c r="Z49" i="13"/>
  <c r="Z55" i="13"/>
  <c r="Z58" i="13"/>
  <c r="Z61" i="13"/>
  <c r="Z64" i="13"/>
  <c r="Z70" i="13"/>
  <c r="Z76" i="13"/>
  <c r="Z79" i="13"/>
  <c r="Z82" i="13"/>
  <c r="Z85" i="13"/>
  <c r="Z91" i="13"/>
  <c r="Z97" i="13"/>
  <c r="Z100" i="13"/>
  <c r="Z103" i="13"/>
  <c r="Z106" i="13"/>
  <c r="Z112" i="13"/>
  <c r="Z118" i="13"/>
  <c r="Z121" i="13"/>
  <c r="Z124" i="13"/>
  <c r="Z127" i="13"/>
  <c r="Z133" i="13"/>
  <c r="Q13" i="13"/>
  <c r="Q16" i="13"/>
  <c r="Q19" i="13"/>
  <c r="Q22" i="13"/>
  <c r="Q28" i="13"/>
  <c r="Q34" i="13"/>
  <c r="Q37" i="13"/>
  <c r="Q40" i="13"/>
  <c r="Q43" i="13"/>
  <c r="Q49" i="13"/>
  <c r="Q55" i="13"/>
  <c r="Q58" i="13"/>
  <c r="Q61" i="13"/>
  <c r="Q64" i="13"/>
  <c r="Q70" i="13"/>
  <c r="Q76" i="13"/>
  <c r="Q79" i="13"/>
  <c r="Q82" i="13"/>
  <c r="Q85" i="13"/>
  <c r="Q91" i="13"/>
  <c r="Q97" i="13"/>
  <c r="Q100" i="13"/>
  <c r="Q103" i="13"/>
  <c r="Q106" i="13"/>
  <c r="Q112" i="13"/>
  <c r="Q118" i="13"/>
  <c r="Q121" i="13"/>
  <c r="Q124" i="13"/>
  <c r="Q127" i="13"/>
  <c r="Q133" i="13"/>
  <c r="AA13" i="13"/>
  <c r="AA16" i="13"/>
  <c r="AA34" i="13"/>
  <c r="AA37" i="13"/>
  <c r="AA55" i="13"/>
  <c r="AA58" i="13"/>
  <c r="AA76" i="13"/>
  <c r="AA79" i="13"/>
  <c r="AA97" i="13"/>
  <c r="AA100" i="13"/>
  <c r="AA118" i="13"/>
  <c r="AA121" i="13"/>
  <c r="R13" i="13"/>
  <c r="R16" i="13"/>
  <c r="R19" i="13"/>
  <c r="R22" i="13"/>
  <c r="R28" i="13"/>
  <c r="R34" i="13"/>
  <c r="R37" i="13"/>
  <c r="R40" i="13"/>
  <c r="R43" i="13"/>
  <c r="R49" i="13"/>
  <c r="R55" i="13"/>
  <c r="R58" i="13"/>
  <c r="R61" i="13"/>
  <c r="R64" i="13"/>
  <c r="R70" i="13"/>
  <c r="R76" i="13"/>
  <c r="R79" i="13"/>
  <c r="R82" i="13"/>
  <c r="R85" i="13"/>
  <c r="R91" i="13"/>
  <c r="R97" i="13"/>
  <c r="R100" i="13"/>
  <c r="R103" i="13"/>
  <c r="R106" i="13"/>
  <c r="R112" i="13"/>
  <c r="R118" i="13"/>
  <c r="R121" i="13"/>
  <c r="R124" i="13"/>
  <c r="R127" i="13"/>
  <c r="R133" i="13"/>
  <c r="N8" i="13"/>
  <c r="M7" i="13"/>
  <c r="N9" i="13" l="1"/>
  <c r="R8" i="13"/>
  <c r="M8" i="13"/>
  <c r="Q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H130" i="13"/>
  <c r="H46" i="13"/>
  <c r="H39" i="13"/>
  <c r="H32" i="13"/>
  <c r="H60" i="13"/>
  <c r="AM127" i="15"/>
  <c r="AQ127" i="15" s="1"/>
  <c r="AU127" i="15" s="1"/>
  <c r="AA127" i="15"/>
  <c r="Z127" i="15"/>
  <c r="Y127" i="15"/>
  <c r="T127" i="15"/>
  <c r="D127" i="15"/>
  <c r="C127" i="15"/>
  <c r="B127" i="15"/>
  <c r="A127" i="15"/>
  <c r="AM120" i="15"/>
  <c r="AQ120" i="15" s="1"/>
  <c r="AU120" i="15" s="1"/>
  <c r="Z120" i="15"/>
  <c r="T120" i="15"/>
  <c r="D120" i="15"/>
  <c r="C120" i="15"/>
  <c r="B120" i="15"/>
  <c r="A120" i="15"/>
  <c r="AM113" i="15"/>
  <c r="AO113" i="15" s="1"/>
  <c r="AS113" i="15" s="1"/>
  <c r="Y113" i="15"/>
  <c r="T113" i="15"/>
  <c r="D113" i="15"/>
  <c r="C113" i="15"/>
  <c r="B113" i="15"/>
  <c r="A113" i="15"/>
  <c r="AM106" i="15"/>
  <c r="AP106" i="15" s="1"/>
  <c r="AT106" i="15" s="1"/>
  <c r="T106" i="15"/>
  <c r="D106" i="15"/>
  <c r="C106" i="15"/>
  <c r="B106" i="15"/>
  <c r="A106" i="15"/>
  <c r="AM99" i="15"/>
  <c r="Z99" i="15"/>
  <c r="Y99" i="15"/>
  <c r="T99" i="15"/>
  <c r="D99" i="15"/>
  <c r="C99" i="15"/>
  <c r="B99" i="15"/>
  <c r="A99" i="15"/>
  <c r="AM92" i="15"/>
  <c r="T92" i="15"/>
  <c r="D92" i="15"/>
  <c r="C92" i="15"/>
  <c r="B92" i="15"/>
  <c r="A92" i="15"/>
  <c r="AM85" i="15"/>
  <c r="AP85" i="15" s="1"/>
  <c r="AT85" i="15" s="1"/>
  <c r="T85" i="15"/>
  <c r="D85" i="15"/>
  <c r="C85" i="15"/>
  <c r="B85" i="15"/>
  <c r="A85" i="15"/>
  <c r="AM78" i="15"/>
  <c r="AQ78" i="15" s="1"/>
  <c r="AU78" i="15" s="1"/>
  <c r="Z78" i="15"/>
  <c r="T78" i="15"/>
  <c r="D78" i="15"/>
  <c r="C78" i="15"/>
  <c r="B78" i="15"/>
  <c r="A78" i="15"/>
  <c r="AM71" i="15"/>
  <c r="AQ71" i="15" s="1"/>
  <c r="AU71" i="15" s="1"/>
  <c r="T71" i="15"/>
  <c r="D71" i="15"/>
  <c r="C71" i="15"/>
  <c r="B71" i="15"/>
  <c r="A71" i="15"/>
  <c r="AM64" i="15"/>
  <c r="AQ64" i="15" s="1"/>
  <c r="AU64" i="15" s="1"/>
  <c r="T64" i="15"/>
  <c r="D64" i="15"/>
  <c r="C64" i="15"/>
  <c r="B64" i="15"/>
  <c r="A64" i="15"/>
  <c r="AM57" i="15"/>
  <c r="T57" i="15"/>
  <c r="D57" i="15"/>
  <c r="C57" i="15"/>
  <c r="B57" i="15"/>
  <c r="A57" i="15"/>
  <c r="AM50" i="15"/>
  <c r="Z50" i="15"/>
  <c r="T50" i="15"/>
  <c r="D50" i="15"/>
  <c r="C50" i="15"/>
  <c r="B50" i="15"/>
  <c r="A50" i="15"/>
  <c r="AM43" i="15"/>
  <c r="AQ43" i="15" s="1"/>
  <c r="AU43" i="15" s="1"/>
  <c r="T43" i="15"/>
  <c r="D43" i="15"/>
  <c r="C43" i="15"/>
  <c r="B43" i="15"/>
  <c r="A43" i="15"/>
  <c r="AM36" i="15"/>
  <c r="AP36" i="15" s="1"/>
  <c r="AT36" i="15" s="1"/>
  <c r="Y36" i="15"/>
  <c r="T36" i="15"/>
  <c r="D36" i="15"/>
  <c r="C36" i="15"/>
  <c r="B36" i="15"/>
  <c r="A36" i="15"/>
  <c r="AM29" i="15"/>
  <c r="AQ29" i="15" s="1"/>
  <c r="AU29" i="15" s="1"/>
  <c r="Z29" i="15"/>
  <c r="Y29" i="15"/>
  <c r="T29" i="15"/>
  <c r="D29" i="15"/>
  <c r="C29" i="15"/>
  <c r="B29" i="15"/>
  <c r="A29" i="15"/>
  <c r="AM22" i="15"/>
  <c r="AQ22" i="15" s="1"/>
  <c r="AU22" i="15" s="1"/>
  <c r="Z22" i="15"/>
  <c r="T22" i="15"/>
  <c r="D22" i="15"/>
  <c r="C22" i="15"/>
  <c r="B22" i="15"/>
  <c r="A22" i="15"/>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16" i="13"/>
  <c r="S4" i="13"/>
  <c r="I130" i="13"/>
  <c r="I123" i="13"/>
  <c r="I116" i="13"/>
  <c r="I109" i="13"/>
  <c r="I102" i="13"/>
  <c r="I95" i="13"/>
  <c r="I88" i="13"/>
  <c r="I81" i="13"/>
  <c r="I74" i="13"/>
  <c r="I67" i="13"/>
  <c r="I60" i="13"/>
  <c r="I53" i="13"/>
  <c r="I46" i="13"/>
  <c r="H123" i="13"/>
  <c r="H116" i="13"/>
  <c r="H109" i="13"/>
  <c r="H102" i="13"/>
  <c r="H95" i="13"/>
  <c r="H88" i="13"/>
  <c r="H81" i="13"/>
  <c r="H74" i="13"/>
  <c r="H67" i="13"/>
  <c r="H53" i="13"/>
  <c r="H25" i="13"/>
  <c r="H18" i="13"/>
  <c r="H11" i="13"/>
  <c r="I39" i="13"/>
  <c r="I32" i="13"/>
  <c r="J32" i="13" s="1"/>
  <c r="I18" i="13"/>
  <c r="I11" i="13"/>
  <c r="B10" i="13"/>
  <c r="G10" i="13" s="1"/>
  <c r="B9" i="13"/>
  <c r="G9" i="13" s="1"/>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S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S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S1325" i="16"/>
  <c r="AR1325" i="16"/>
  <c r="AV1325" i="16" s="1"/>
  <c r="AQ1325" i="16"/>
  <c r="AP1325" i="16"/>
  <c r="AT1325" i="16" s="1"/>
  <c r="AO1325" i="16"/>
  <c r="U1325" i="16"/>
  <c r="AT1324" i="16"/>
  <c r="AS1324" i="16"/>
  <c r="AR1324" i="16"/>
  <c r="AV1324" i="16" s="1"/>
  <c r="AQ1324" i="16"/>
  <c r="AU1324" i="16" s="1"/>
  <c r="AP1324" i="16"/>
  <c r="AO1324" i="16"/>
  <c r="U1324" i="16"/>
  <c r="U1323" i="16"/>
  <c r="U1322" i="16"/>
  <c r="U1321" i="16"/>
  <c r="U1320" i="16"/>
  <c r="U1319" i="16"/>
  <c r="U1318" i="16"/>
  <c r="D1318" i="16"/>
  <c r="C1318" i="16"/>
  <c r="B1318" i="16"/>
  <c r="A1318" i="16"/>
  <c r="AV1317" i="16"/>
  <c r="AS1317" i="16"/>
  <c r="AR1317" i="16"/>
  <c r="AQ1317" i="16"/>
  <c r="AU1317" i="16" s="1"/>
  <c r="AP1317" i="16"/>
  <c r="AT1317" i="16" s="1"/>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R1290" i="16"/>
  <c r="AV1290" i="16" s="1"/>
  <c r="AQ1290" i="16"/>
  <c r="AU1290" i="16" s="1"/>
  <c r="AP1290" i="16"/>
  <c r="AT1290" i="16" s="1"/>
  <c r="AO1290" i="16"/>
  <c r="AS1290" i="16" s="1"/>
  <c r="AA1290" i="16"/>
  <c r="U1290" i="16"/>
  <c r="D1290" i="16"/>
  <c r="C1290" i="16"/>
  <c r="B1290" i="16"/>
  <c r="A1290" i="16"/>
  <c r="AR1289" i="16"/>
  <c r="AV1289" i="16" s="1"/>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R1272" i="16"/>
  <c r="AQ1272" i="16"/>
  <c r="AU1272" i="16" s="1"/>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R1205" i="16"/>
  <c r="AV1205" i="16" s="1"/>
  <c r="AQ1205" i="16"/>
  <c r="AU1205" i="16" s="1"/>
  <c r="AP1205" i="16"/>
  <c r="AT1205" i="16" s="1"/>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R1198" i="16"/>
  <c r="AV1198" i="16" s="1"/>
  <c r="AQ1198" i="16"/>
  <c r="AU1198" i="16" s="1"/>
  <c r="AP1198" i="16"/>
  <c r="AT1198" i="16" s="1"/>
  <c r="AO1198" i="16"/>
  <c r="AS1198" i="16" s="1"/>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T817" i="16"/>
  <c r="AR817" i="16"/>
  <c r="AQ817" i="16"/>
  <c r="AU817" i="16" s="1"/>
  <c r="AP817" i="16"/>
  <c r="AO817" i="16"/>
  <c r="AS817" i="16" s="1"/>
  <c r="U817" i="16"/>
  <c r="D817" i="16"/>
  <c r="C817" i="16"/>
  <c r="B817" i="16"/>
  <c r="A817" i="16"/>
  <c r="AT816" i="16"/>
  <c r="AR816" i="16"/>
  <c r="AV816" i="16" s="1"/>
  <c r="AQ816" i="16"/>
  <c r="AU816" i="16" s="1"/>
  <c r="AP816" i="16"/>
  <c r="AO816" i="16"/>
  <c r="AS816" i="16" s="1"/>
  <c r="U816" i="16"/>
  <c r="D816" i="16"/>
  <c r="C816" i="16"/>
  <c r="B816" i="16"/>
  <c r="A816" i="16"/>
  <c r="AV815" i="16"/>
  <c r="AS815" i="16"/>
  <c r="AR815" i="16"/>
  <c r="AQ815" i="16"/>
  <c r="AU815" i="16" s="1"/>
  <c r="AP815" i="16"/>
  <c r="AT815" i="16" s="1"/>
  <c r="AO815" i="16"/>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R809" i="16"/>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S806" i="16"/>
  <c r="AR806" i="16"/>
  <c r="AQ806" i="16"/>
  <c r="AP806" i="16"/>
  <c r="AT806" i="16" s="1"/>
  <c r="AO806" i="16"/>
  <c r="U806" i="16"/>
  <c r="D806" i="16"/>
  <c r="C806" i="16"/>
  <c r="B806" i="16"/>
  <c r="A806" i="16"/>
  <c r="AT805" i="16"/>
  <c r="AR805" i="16"/>
  <c r="AV805" i="16" s="1"/>
  <c r="AQ805" i="16"/>
  <c r="AU805" i="16" s="1"/>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R802" i="16"/>
  <c r="AV802" i="16" s="1"/>
  <c r="AQ802" i="16"/>
  <c r="AU802" i="16" s="1"/>
  <c r="AP802" i="16"/>
  <c r="AT802" i="16" s="1"/>
  <c r="AO802" i="16"/>
  <c r="AS802" i="16" s="1"/>
  <c r="U802" i="16"/>
  <c r="D802" i="16"/>
  <c r="C802" i="16"/>
  <c r="B802" i="16"/>
  <c r="A802" i="16"/>
  <c r="AV801" i="16"/>
  <c r="AU801" i="16"/>
  <c r="AS801" i="16"/>
  <c r="AR801" i="16"/>
  <c r="AQ801" i="16"/>
  <c r="AP801" i="16"/>
  <c r="AT801" i="16" s="1"/>
  <c r="AO801" i="16"/>
  <c r="U801" i="16"/>
  <c r="D801" i="16"/>
  <c r="C801" i="16"/>
  <c r="B801" i="16"/>
  <c r="A801" i="16"/>
  <c r="AT800" i="16"/>
  <c r="AR800" i="16"/>
  <c r="AV800" i="16" s="1"/>
  <c r="AQ800" i="16"/>
  <c r="AU800" i="16" s="1"/>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R797" i="16"/>
  <c r="AV797" i="16" s="1"/>
  <c r="AQ797" i="16"/>
  <c r="AU797" i="16" s="1"/>
  <c r="AP797" i="16"/>
  <c r="AT797" i="16" s="1"/>
  <c r="AO797" i="16"/>
  <c r="AS797" i="16" s="1"/>
  <c r="U797" i="16"/>
  <c r="D797" i="16"/>
  <c r="C797" i="16"/>
  <c r="B797" i="16"/>
  <c r="A797" i="16"/>
  <c r="AR796" i="16"/>
  <c r="AQ796" i="16"/>
  <c r="AP796" i="16"/>
  <c r="AO796" i="16"/>
  <c r="D796" i="16"/>
  <c r="C796" i="16"/>
  <c r="B796" i="16"/>
  <c r="A796" i="16"/>
  <c r="U795" i="16"/>
  <c r="D795" i="16"/>
  <c r="C795" i="16"/>
  <c r="B795" i="16"/>
  <c r="A795" i="16"/>
  <c r="AR794" i="16"/>
  <c r="AV794" i="16" s="1"/>
  <c r="AQ794" i="16"/>
  <c r="AU794" i="16" s="1"/>
  <c r="AP794" i="16"/>
  <c r="AT794" i="16" s="1"/>
  <c r="AO794" i="16"/>
  <c r="AS794" i="16" s="1"/>
  <c r="U794" i="16"/>
  <c r="D794" i="16"/>
  <c r="C794" i="16"/>
  <c r="B794" i="16"/>
  <c r="A794" i="16"/>
  <c r="AU793" i="16"/>
  <c r="AT793" i="16"/>
  <c r="AR793" i="16"/>
  <c r="AV793" i="16" s="1"/>
  <c r="AQ793" i="16"/>
  <c r="AP793" i="16"/>
  <c r="AO793" i="16"/>
  <c r="AS793" i="16" s="1"/>
  <c r="U793" i="16"/>
  <c r="D793" i="16"/>
  <c r="C793" i="16"/>
  <c r="B793" i="16"/>
  <c r="A793" i="16"/>
  <c r="AR792" i="16"/>
  <c r="AV792" i="16" s="1"/>
  <c r="AQ792" i="16"/>
  <c r="AU792" i="16" s="1"/>
  <c r="AP792" i="16"/>
  <c r="AT792" i="16" s="1"/>
  <c r="AO792" i="16"/>
  <c r="AS792" i="16" s="1"/>
  <c r="U792" i="16"/>
  <c r="D792" i="16"/>
  <c r="C792" i="16"/>
  <c r="B792" i="16"/>
  <c r="A792" i="16"/>
  <c r="AR791" i="16"/>
  <c r="AQ791" i="16"/>
  <c r="AP791" i="16"/>
  <c r="AO791" i="16"/>
  <c r="AA791" i="16"/>
  <c r="D791" i="16"/>
  <c r="C791" i="16"/>
  <c r="B791" i="16"/>
  <c r="A791" i="16"/>
  <c r="AS790" i="16"/>
  <c r="AR790" i="16"/>
  <c r="AV790" i="16" s="1"/>
  <c r="AQ790" i="16"/>
  <c r="AU790" i="16" s="1"/>
  <c r="AP790" i="16"/>
  <c r="AT790" i="16" s="1"/>
  <c r="AO790" i="16"/>
  <c r="U790" i="16"/>
  <c r="D790" i="16"/>
  <c r="C790" i="16"/>
  <c r="B790" i="16"/>
  <c r="A790" i="16"/>
  <c r="AR789" i="16"/>
  <c r="AV789" i="16" s="1"/>
  <c r="AQ789" i="16"/>
  <c r="AU789" i="16" s="1"/>
  <c r="AP789" i="16"/>
  <c r="AT789" i="16" s="1"/>
  <c r="AO789" i="16"/>
  <c r="AS789" i="16" s="1"/>
  <c r="U789" i="16"/>
  <c r="D789" i="16"/>
  <c r="C789" i="16"/>
  <c r="B789" i="16"/>
  <c r="A789" i="16"/>
  <c r="AV788" i="16"/>
  <c r="AT788" i="16"/>
  <c r="AR788" i="16"/>
  <c r="AQ788" i="16"/>
  <c r="AU788" i="16" s="1"/>
  <c r="AP788" i="16"/>
  <c r="AO788" i="16"/>
  <c r="AS788" i="16" s="1"/>
  <c r="AA788" i="16"/>
  <c r="U788" i="16"/>
  <c r="D788" i="16"/>
  <c r="C788" i="16"/>
  <c r="B788" i="16"/>
  <c r="A788" i="16"/>
  <c r="AV787" i="16"/>
  <c r="AU787" i="16"/>
  <c r="AR787" i="16"/>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R784" i="16"/>
  <c r="AV784" i="16" s="1"/>
  <c r="AQ784" i="16"/>
  <c r="AU784" i="16" s="1"/>
  <c r="AP784" i="16"/>
  <c r="AT784" i="16" s="1"/>
  <c r="AO784" i="16"/>
  <c r="AS784" i="16" s="1"/>
  <c r="U784" i="16"/>
  <c r="D784" i="16"/>
  <c r="C784" i="16"/>
  <c r="B784" i="16"/>
  <c r="A784" i="16"/>
  <c r="AV783" i="16"/>
  <c r="AT783" i="16"/>
  <c r="AR783" i="16"/>
  <c r="AQ783" i="16"/>
  <c r="AU783" i="16" s="1"/>
  <c r="AP783" i="16"/>
  <c r="AO783" i="16"/>
  <c r="AS783" i="16" s="1"/>
  <c r="U783" i="16"/>
  <c r="D783" i="16"/>
  <c r="C783" i="16"/>
  <c r="B783" i="16"/>
  <c r="A783" i="16"/>
  <c r="AR782" i="16"/>
  <c r="AQ782" i="16"/>
  <c r="AP782" i="16"/>
  <c r="AO782" i="16"/>
  <c r="D782" i="16"/>
  <c r="C782" i="16"/>
  <c r="B782" i="16"/>
  <c r="A782" i="16"/>
  <c r="AR781" i="16"/>
  <c r="AV781" i="16" s="1"/>
  <c r="AQ781" i="16"/>
  <c r="AU781" i="16" s="1"/>
  <c r="AP781" i="16"/>
  <c r="AT781" i="16" s="1"/>
  <c r="AO781" i="16"/>
  <c r="AS781" i="16" s="1"/>
  <c r="U781" i="16"/>
  <c r="D781" i="16"/>
  <c r="C781" i="16"/>
  <c r="B781" i="16"/>
  <c r="A781" i="16"/>
  <c r="AU780" i="16"/>
  <c r="AT780" i="16"/>
  <c r="AR780" i="16"/>
  <c r="AV780" i="16" s="1"/>
  <c r="AQ780" i="16"/>
  <c r="AP780" i="16"/>
  <c r="AO780" i="16"/>
  <c r="AS780" i="16" s="1"/>
  <c r="U780" i="16"/>
  <c r="D780" i="16"/>
  <c r="C780" i="16"/>
  <c r="B780" i="16"/>
  <c r="A780" i="16"/>
  <c r="AR779" i="16"/>
  <c r="AV779" i="16" s="1"/>
  <c r="AQ779" i="16"/>
  <c r="AU779" i="16" s="1"/>
  <c r="AP779" i="16"/>
  <c r="AT779" i="16" s="1"/>
  <c r="AO779" i="16"/>
  <c r="AS779" i="16" s="1"/>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T772" i="16"/>
  <c r="AR772" i="16"/>
  <c r="AV772" i="16" s="1"/>
  <c r="AQ772" i="16"/>
  <c r="AU772" i="16" s="1"/>
  <c r="AP772" i="16"/>
  <c r="AO772" i="16"/>
  <c r="AS772" i="16" s="1"/>
  <c r="U772" i="16"/>
  <c r="D772" i="16"/>
  <c r="C772" i="16"/>
  <c r="B772" i="16"/>
  <c r="A772" i="16"/>
  <c r="AR771" i="16"/>
  <c r="AV771" i="16" s="1"/>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R768" i="16"/>
  <c r="AV768" i="16" s="1"/>
  <c r="AQ768" i="16"/>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R766" i="16"/>
  <c r="AV766" i="16" s="1"/>
  <c r="AQ766" i="16"/>
  <c r="AP766" i="16"/>
  <c r="AT766" i="16" s="1"/>
  <c r="AO766" i="16"/>
  <c r="AS766" i="16" s="1"/>
  <c r="Z766" i="16"/>
  <c r="U766" i="16"/>
  <c r="D766" i="16"/>
  <c r="C766" i="16"/>
  <c r="B766" i="16"/>
  <c r="A766" i="16"/>
  <c r="AV765" i="16"/>
  <c r="AR765" i="16"/>
  <c r="AQ765" i="16"/>
  <c r="AU765" i="16" s="1"/>
  <c r="AP765" i="16"/>
  <c r="AT765" i="16" s="1"/>
  <c r="AO765" i="16"/>
  <c r="AS765" i="16" s="1"/>
  <c r="Z765" i="16"/>
  <c r="U765" i="16"/>
  <c r="D765" i="16"/>
  <c r="C765" i="16"/>
  <c r="B765" i="16"/>
  <c r="A765" i="16"/>
  <c r="AT764" i="16"/>
  <c r="AS764" i="16"/>
  <c r="AR764" i="16"/>
  <c r="AV764" i="16" s="1"/>
  <c r="AQ764" i="16"/>
  <c r="AU764" i="16" s="1"/>
  <c r="AP764" i="16"/>
  <c r="AO764" i="16"/>
  <c r="U764" i="16"/>
  <c r="D764" i="16"/>
  <c r="C764" i="16"/>
  <c r="B764" i="16"/>
  <c r="A764" i="16"/>
  <c r="AV763" i="16"/>
  <c r="AS763" i="16"/>
  <c r="AR763" i="16"/>
  <c r="AQ763" i="16"/>
  <c r="AU763" i="16" s="1"/>
  <c r="AP763" i="16"/>
  <c r="AT763" i="16" s="1"/>
  <c r="AO763" i="16"/>
  <c r="AA763" i="16"/>
  <c r="Z763" i="16"/>
  <c r="U763" i="16"/>
  <c r="D763" i="16"/>
  <c r="C763" i="16"/>
  <c r="B763" i="16"/>
  <c r="A763" i="16"/>
  <c r="AR762" i="16"/>
  <c r="AV762" i="16" s="1"/>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T760" i="16"/>
  <c r="AR760" i="16"/>
  <c r="AV760" i="16" s="1"/>
  <c r="AQ760" i="16"/>
  <c r="AU760" i="16" s="1"/>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R757" i="16"/>
  <c r="AV757" i="16" s="1"/>
  <c r="AQ757" i="16"/>
  <c r="AP757" i="16"/>
  <c r="AT757" i="16" s="1"/>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T755" i="16"/>
  <c r="AS755" i="16"/>
  <c r="AR755" i="16"/>
  <c r="AV755" i="16" s="1"/>
  <c r="AQ755" i="16"/>
  <c r="AU755" i="16" s="1"/>
  <c r="AP755" i="16"/>
  <c r="AO755" i="16"/>
  <c r="U755" i="16"/>
  <c r="D755" i="16"/>
  <c r="C755" i="16"/>
  <c r="B755" i="16"/>
  <c r="A755" i="16"/>
  <c r="AV754" i="16"/>
  <c r="AR754" i="16"/>
  <c r="AQ754" i="16"/>
  <c r="AU754" i="16" s="1"/>
  <c r="AP754" i="16"/>
  <c r="AT754" i="16" s="1"/>
  <c r="AO754" i="16"/>
  <c r="AS754" i="16" s="1"/>
  <c r="AA754" i="16"/>
  <c r="Z754" i="16"/>
  <c r="U754" i="16"/>
  <c r="D754" i="16"/>
  <c r="C754" i="16"/>
  <c r="B754" i="16"/>
  <c r="A754" i="16"/>
  <c r="AR753" i="16"/>
  <c r="AV753" i="16" s="1"/>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T749" i="16"/>
  <c r="AR749" i="16"/>
  <c r="AV749" i="16" s="1"/>
  <c r="AQ749" i="16"/>
  <c r="AU749" i="16" s="1"/>
  <c r="AP749" i="16"/>
  <c r="AO749" i="16"/>
  <c r="AS749" i="16" s="1"/>
  <c r="AA749" i="16"/>
  <c r="Z749" i="16"/>
  <c r="U749" i="16"/>
  <c r="D749" i="16"/>
  <c r="C749" i="16"/>
  <c r="B749" i="16"/>
  <c r="A749" i="16"/>
  <c r="AU748" i="16"/>
  <c r="AR748" i="16"/>
  <c r="AV748" i="16" s="1"/>
  <c r="AQ748" i="16"/>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R739" i="16"/>
  <c r="AV739" i="16" s="1"/>
  <c r="AQ739" i="16"/>
  <c r="AP739" i="16"/>
  <c r="AT739" i="16" s="1"/>
  <c r="AO739" i="16"/>
  <c r="AS739" i="16" s="1"/>
  <c r="Z739" i="16"/>
  <c r="U739" i="16"/>
  <c r="D739" i="16"/>
  <c r="C739" i="16"/>
  <c r="B739" i="16"/>
  <c r="A739" i="16"/>
  <c r="AU738" i="16"/>
  <c r="AT738" i="16"/>
  <c r="AR738" i="16"/>
  <c r="AV738" i="16" s="1"/>
  <c r="AQ738" i="16"/>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S732" i="16"/>
  <c r="AR732" i="16"/>
  <c r="AV732" i="16" s="1"/>
  <c r="AQ732" i="16"/>
  <c r="AU732" i="16" s="1"/>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R728" i="16"/>
  <c r="AV728" i="16" s="1"/>
  <c r="AQ728" i="16"/>
  <c r="AU728" i="16" s="1"/>
  <c r="AP728" i="16"/>
  <c r="AT728" i="16" s="1"/>
  <c r="AO728" i="16"/>
  <c r="AS728" i="16" s="1"/>
  <c r="Z728" i="16"/>
  <c r="U728" i="16"/>
  <c r="D728" i="16"/>
  <c r="C728" i="16"/>
  <c r="B728" i="16"/>
  <c r="A728" i="16"/>
  <c r="AR727" i="16"/>
  <c r="AQ727" i="16"/>
  <c r="AP727" i="16"/>
  <c r="AO727" i="16"/>
  <c r="Z727" i="16"/>
  <c r="D727" i="16"/>
  <c r="C727" i="16"/>
  <c r="B727" i="16"/>
  <c r="A727" i="16"/>
  <c r="AV726" i="16"/>
  <c r="AR726" i="16"/>
  <c r="AQ726" i="16"/>
  <c r="AU726" i="16" s="1"/>
  <c r="AP726" i="16"/>
  <c r="AT726" i="16" s="1"/>
  <c r="AO726" i="16"/>
  <c r="AS726" i="16" s="1"/>
  <c r="AB726" i="16"/>
  <c r="AA726" i="16"/>
  <c r="Z726" i="16"/>
  <c r="U726" i="16"/>
  <c r="D726" i="16"/>
  <c r="C726" i="16"/>
  <c r="B726" i="16"/>
  <c r="A726" i="16"/>
  <c r="AV725" i="16"/>
  <c r="AT725" i="16"/>
  <c r="AR725" i="16"/>
  <c r="AQ725" i="16"/>
  <c r="AU725" i="16" s="1"/>
  <c r="AP725" i="16"/>
  <c r="AO725" i="16"/>
  <c r="AS725" i="16" s="1"/>
  <c r="AA725" i="16"/>
  <c r="Z725" i="16"/>
  <c r="U725" i="16"/>
  <c r="D725" i="16"/>
  <c r="C725" i="16"/>
  <c r="B725" i="16"/>
  <c r="A725" i="16"/>
  <c r="AR724" i="16"/>
  <c r="AQ724" i="16"/>
  <c r="AP724" i="16"/>
  <c r="AO724" i="16"/>
  <c r="D724" i="16"/>
  <c r="C724" i="16"/>
  <c r="B724" i="16"/>
  <c r="A724" i="16"/>
  <c r="AU723" i="16"/>
  <c r="AT723" i="16"/>
  <c r="AS723" i="16"/>
  <c r="AR723" i="16"/>
  <c r="AV723" i="16" s="1"/>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R715" i="16"/>
  <c r="AV715" i="16" s="1"/>
  <c r="AQ715" i="16"/>
  <c r="AU715" i="16" s="1"/>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U712" i="16"/>
  <c r="AT712" i="16"/>
  <c r="AS712" i="16"/>
  <c r="AR712" i="16"/>
  <c r="AV712" i="16" s="1"/>
  <c r="AQ712" i="16"/>
  <c r="AP712" i="16"/>
  <c r="AO712" i="16"/>
  <c r="U712" i="16"/>
  <c r="D712" i="16"/>
  <c r="C712" i="16"/>
  <c r="B712" i="16"/>
  <c r="A712" i="16"/>
  <c r="AR711" i="16"/>
  <c r="AQ711" i="16"/>
  <c r="AP711" i="16"/>
  <c r="AO711" i="16"/>
  <c r="AA711" i="16"/>
  <c r="D711" i="16"/>
  <c r="C711" i="16"/>
  <c r="B711" i="16"/>
  <c r="A711" i="16"/>
  <c r="AR710" i="16"/>
  <c r="AV710" i="16" s="1"/>
  <c r="AQ710" i="16"/>
  <c r="AU710" i="16" s="1"/>
  <c r="AP710" i="16"/>
  <c r="AT710" i="16" s="1"/>
  <c r="AO710" i="16"/>
  <c r="AS710" i="16" s="1"/>
  <c r="AA710" i="16"/>
  <c r="Z710" i="16"/>
  <c r="U710" i="16"/>
  <c r="D710" i="16"/>
  <c r="C710" i="16"/>
  <c r="B710" i="16"/>
  <c r="A710" i="16"/>
  <c r="AV709" i="16"/>
  <c r="AU709" i="16"/>
  <c r="AR709" i="16"/>
  <c r="AQ709" i="16"/>
  <c r="AP709" i="16"/>
  <c r="AT709" i="16" s="1"/>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R706" i="16"/>
  <c r="AV706" i="16" s="1"/>
  <c r="AQ706" i="16"/>
  <c r="AU706" i="16" s="1"/>
  <c r="AP706" i="16"/>
  <c r="AT706" i="16" s="1"/>
  <c r="AO706" i="16"/>
  <c r="AS706" i="16" s="1"/>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R701" i="16"/>
  <c r="AV701" i="16" s="1"/>
  <c r="AQ701" i="16"/>
  <c r="AP701" i="16"/>
  <c r="AT701" i="16" s="1"/>
  <c r="AO701" i="16"/>
  <c r="AS701" i="16" s="1"/>
  <c r="U701" i="16"/>
  <c r="D701" i="16"/>
  <c r="C701" i="16"/>
  <c r="B701" i="16"/>
  <c r="A701" i="16"/>
  <c r="AU700" i="16"/>
  <c r="AT700" i="16"/>
  <c r="AS700" i="16"/>
  <c r="AR700" i="16"/>
  <c r="AV700" i="16" s="1"/>
  <c r="AQ700" i="16"/>
  <c r="AP700" i="16"/>
  <c r="AO700" i="16"/>
  <c r="AA700" i="16"/>
  <c r="Z700" i="16"/>
  <c r="U700" i="16"/>
  <c r="D700" i="16"/>
  <c r="C700" i="16"/>
  <c r="B700" i="16"/>
  <c r="A700" i="16"/>
  <c r="AR699" i="16"/>
  <c r="AQ699" i="16"/>
  <c r="AP699" i="16"/>
  <c r="AO699" i="16"/>
  <c r="AA699" i="16"/>
  <c r="D699" i="16"/>
  <c r="C699" i="16"/>
  <c r="B699" i="16"/>
  <c r="A699" i="16"/>
  <c r="AU698" i="16"/>
  <c r="AT698" i="16"/>
  <c r="AS698" i="16"/>
  <c r="AR698" i="16"/>
  <c r="AV698" i="16" s="1"/>
  <c r="AQ698" i="16"/>
  <c r="AP698" i="16"/>
  <c r="AO698" i="16"/>
  <c r="U698" i="16"/>
  <c r="D698" i="16"/>
  <c r="C698" i="16"/>
  <c r="B698" i="16"/>
  <c r="A698" i="16"/>
  <c r="AR697" i="16"/>
  <c r="AV697" i="16" s="1"/>
  <c r="AQ697" i="16"/>
  <c r="AU697" i="16" s="1"/>
  <c r="AP697" i="16"/>
  <c r="AT697" i="16" s="1"/>
  <c r="AO697" i="16"/>
  <c r="AS697" i="16" s="1"/>
  <c r="AA697" i="16"/>
  <c r="U697" i="16"/>
  <c r="D697" i="16"/>
  <c r="C697" i="16"/>
  <c r="B697" i="16"/>
  <c r="A697" i="16"/>
  <c r="AR696" i="16"/>
  <c r="AQ696" i="16"/>
  <c r="AP696" i="16"/>
  <c r="AO696" i="16"/>
  <c r="AA696" i="16"/>
  <c r="D696" i="16"/>
  <c r="C696" i="16"/>
  <c r="B696" i="16"/>
  <c r="A696" i="16"/>
  <c r="AV695" i="16"/>
  <c r="AU695" i="16"/>
  <c r="AR695" i="16"/>
  <c r="AQ695" i="16"/>
  <c r="AP695" i="16"/>
  <c r="AT695" i="16" s="1"/>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R685" i="16"/>
  <c r="AV685" i="16" s="1"/>
  <c r="AQ685" i="16"/>
  <c r="AP685" i="16"/>
  <c r="AT685" i="16" s="1"/>
  <c r="AO685" i="16"/>
  <c r="AS685" i="16" s="1"/>
  <c r="U685" i="16"/>
  <c r="D685" i="16"/>
  <c r="C685" i="16"/>
  <c r="B685" i="16"/>
  <c r="A685" i="16"/>
  <c r="AU684" i="16"/>
  <c r="AT684" i="16"/>
  <c r="AS684" i="16"/>
  <c r="AR684" i="16"/>
  <c r="AV684" i="16" s="1"/>
  <c r="AQ684" i="16"/>
  <c r="AP684" i="16"/>
  <c r="AO684" i="16"/>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R679" i="16"/>
  <c r="AV679" i="16" s="1"/>
  <c r="AQ679" i="16"/>
  <c r="AU679" i="16" s="1"/>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S670" i="16"/>
  <c r="AR670" i="16"/>
  <c r="AV670" i="16" s="1"/>
  <c r="AQ670" i="16"/>
  <c r="AU670" i="16" s="1"/>
  <c r="AP670" i="16"/>
  <c r="AT670" i="16" s="1"/>
  <c r="AO670" i="16"/>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R664" i="16"/>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R660" i="16"/>
  <c r="AV660" i="16" s="1"/>
  <c r="AQ660" i="16"/>
  <c r="AU660" i="16" s="1"/>
  <c r="AP660" i="16"/>
  <c r="AT660" i="16" s="1"/>
  <c r="AO660" i="16"/>
  <c r="AS660" i="16" s="1"/>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U648" i="16"/>
  <c r="AR648" i="16"/>
  <c r="AV648" i="16" s="1"/>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U639" i="16"/>
  <c r="AR639" i="16"/>
  <c r="AV639" i="16" s="1"/>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R633" i="16"/>
  <c r="AV633" i="16" s="1"/>
  <c r="AQ633" i="16"/>
  <c r="AU633" i="16" s="1"/>
  <c r="AP633" i="16"/>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T607" i="16"/>
  <c r="AR607" i="16"/>
  <c r="AV607" i="16" s="1"/>
  <c r="AQ607" i="16"/>
  <c r="AU607" i="16" s="1"/>
  <c r="AP607" i="16"/>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T604" i="16"/>
  <c r="AS604" i="16"/>
  <c r="AR604" i="16"/>
  <c r="AV604" i="16" s="1"/>
  <c r="AQ604" i="16"/>
  <c r="AU604" i="16" s="1"/>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R599" i="16"/>
  <c r="AV599" i="16" s="1"/>
  <c r="AQ599" i="16"/>
  <c r="AU599" i="16" s="1"/>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R576" i="16"/>
  <c r="AV576" i="16" s="1"/>
  <c r="AQ576" i="16"/>
  <c r="AU576" i="16" s="1"/>
  <c r="AP576" i="16"/>
  <c r="AT576" i="16" s="1"/>
  <c r="AO576" i="16"/>
  <c r="AS576" i="16" s="1"/>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R552" i="16"/>
  <c r="AV552" i="16" s="1"/>
  <c r="AQ552" i="16"/>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S550" i="16"/>
  <c r="AR550" i="16"/>
  <c r="AV550" i="16" s="1"/>
  <c r="AQ550" i="16"/>
  <c r="AP550" i="16"/>
  <c r="AT550" i="16" s="1"/>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S542" i="16"/>
  <c r="AR542" i="16"/>
  <c r="AV542" i="16" s="1"/>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R478" i="16"/>
  <c r="AV478" i="16" s="1"/>
  <c r="AQ478" i="16"/>
  <c r="AP478" i="16"/>
  <c r="AT478" i="16" s="1"/>
  <c r="AO478" i="16"/>
  <c r="AS478" i="16" s="1"/>
  <c r="U478" i="16"/>
  <c r="D478" i="16"/>
  <c r="C478" i="16"/>
  <c r="B478" i="16"/>
  <c r="A478" i="16"/>
  <c r="AU477" i="16"/>
  <c r="AT477" i="16"/>
  <c r="AS477" i="16"/>
  <c r="AR477" i="16"/>
  <c r="AV477" i="16" s="1"/>
  <c r="AQ477" i="16"/>
  <c r="AP477" i="16"/>
  <c r="AO477" i="16"/>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T467" i="16"/>
  <c r="AR467" i="16"/>
  <c r="AV467" i="16" s="1"/>
  <c r="AQ467" i="16"/>
  <c r="AU467" i="16" s="1"/>
  <c r="AP467" i="16"/>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V293" i="16"/>
  <c r="AR293" i="16"/>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S195" i="16"/>
  <c r="AR195" i="16"/>
  <c r="AV195" i="16" s="1"/>
  <c r="AQ195" i="16"/>
  <c r="AU195" i="16" s="1"/>
  <c r="AP195" i="16"/>
  <c r="AT195" i="16" s="1"/>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R127" i="16"/>
  <c r="AQ127" i="16"/>
  <c r="AU127" i="16" s="1"/>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S81" i="16"/>
  <c r="AR81" i="16"/>
  <c r="AV81" i="16" s="1"/>
  <c r="AQ81" i="16"/>
  <c r="AU81" i="16" s="1"/>
  <c r="AP81" i="16"/>
  <c r="AT81" i="16" s="1"/>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R65" i="16"/>
  <c r="AV65" i="16" s="1"/>
  <c r="AQ65" i="16"/>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S53" i="16"/>
  <c r="AR53" i="16"/>
  <c r="AV53" i="16" s="1"/>
  <c r="AQ53" i="16"/>
  <c r="AU53" i="16" s="1"/>
  <c r="AP53" i="16"/>
  <c r="AT53" i="16" s="1"/>
  <c r="AO53" i="16"/>
  <c r="AC53" i="16"/>
  <c r="AB53" i="16"/>
  <c r="Z53" i="16"/>
  <c r="U53" i="16"/>
  <c r="D53" i="16"/>
  <c r="C53" i="16"/>
  <c r="B53" i="16"/>
  <c r="A53" i="16"/>
  <c r="AR52" i="16"/>
  <c r="AV52" i="16" s="1"/>
  <c r="AQ52" i="16"/>
  <c r="AU52" i="16" s="1"/>
  <c r="AP52" i="16"/>
  <c r="AT52" i="16" s="1"/>
  <c r="AO52" i="16"/>
  <c r="AS52" i="16" s="1"/>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R47" i="16"/>
  <c r="AQ47" i="16"/>
  <c r="AU47" i="16" s="1"/>
  <c r="AP47" i="16"/>
  <c r="AT47" i="16" s="1"/>
  <c r="AO47" i="16"/>
  <c r="AS47" i="16" s="1"/>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T39" i="16"/>
  <c r="AS39" i="16"/>
  <c r="AR39" i="16"/>
  <c r="AV39" i="16" s="1"/>
  <c r="AQ39" i="16"/>
  <c r="AU39" i="16" s="1"/>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K23" i="16"/>
  <c r="AI23" i="16"/>
  <c r="AH23" i="16"/>
  <c r="AG23" i="16"/>
  <c r="AF23" i="16"/>
  <c r="AJ23" i="16" s="1"/>
  <c r="AE23" i="16"/>
  <c r="AD23" i="16"/>
  <c r="AA23" i="16"/>
  <c r="U23" i="16"/>
  <c r="D23" i="16"/>
  <c r="C23" i="16"/>
  <c r="B23" i="16"/>
  <c r="A23" i="16"/>
  <c r="U22" i="16"/>
  <c r="D22" i="16"/>
  <c r="C22" i="16"/>
  <c r="B22" i="16"/>
  <c r="A22" i="16"/>
  <c r="AB21" i="16"/>
  <c r="U21" i="16"/>
  <c r="D21" i="16"/>
  <c r="C21" i="16"/>
  <c r="B21" i="16"/>
  <c r="A21" i="16"/>
  <c r="U20" i="16"/>
  <c r="D20" i="16"/>
  <c r="C20" i="16"/>
  <c r="B20" i="16"/>
  <c r="A20" i="16"/>
  <c r="AA19" i="16"/>
  <c r="Z19" i="16"/>
  <c r="U19" i="16"/>
  <c r="D19" i="16"/>
  <c r="C19" i="16"/>
  <c r="B19" i="16"/>
  <c r="A19" i="16"/>
  <c r="AW18" i="16"/>
  <c r="AV18" i="16"/>
  <c r="AR18" i="16"/>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D15" i="16"/>
  <c r="C15" i="16"/>
  <c r="B15" i="16"/>
  <c r="A15" i="16"/>
  <c r="U14" i="16"/>
  <c r="D14" i="16"/>
  <c r="C14" i="16"/>
  <c r="B14" i="16"/>
  <c r="A14" i="16"/>
  <c r="U13" i="16"/>
  <c r="D13" i="16"/>
  <c r="C13" i="16"/>
  <c r="B13" i="16"/>
  <c r="A13" i="16"/>
  <c r="U12" i="16"/>
  <c r="D12" i="16"/>
  <c r="C12" i="16"/>
  <c r="B12" i="16"/>
  <c r="A12" i="16"/>
  <c r="AA11" i="16"/>
  <c r="U11" i="16"/>
  <c r="D11" i="16"/>
  <c r="C11" i="16"/>
  <c r="B11" i="16"/>
  <c r="A11" i="16"/>
  <c r="AL10" i="16"/>
  <c r="AN108" i="16" s="1"/>
  <c r="M9" i="13" l="1"/>
  <c r="Q8" i="13"/>
  <c r="N10" i="13"/>
  <c r="R10" i="13" s="1"/>
  <c r="R9" i="13"/>
  <c r="AO43" i="15"/>
  <c r="AS43" i="15" s="1"/>
  <c r="F5" i="13"/>
  <c r="G5" i="13"/>
  <c r="F6" i="13"/>
  <c r="G6" i="13"/>
  <c r="G7" i="13"/>
  <c r="F7" i="13"/>
  <c r="F8" i="13"/>
  <c r="G8" i="13"/>
  <c r="F9" i="13"/>
  <c r="F10" i="13"/>
  <c r="J67" i="13"/>
  <c r="J123" i="13"/>
  <c r="J39" i="13"/>
  <c r="J46" i="13"/>
  <c r="J74" i="13"/>
  <c r="J88" i="13"/>
  <c r="J116" i="13"/>
  <c r="I10" i="13"/>
  <c r="I7" i="13"/>
  <c r="I5" i="13"/>
  <c r="J81" i="13"/>
  <c r="J109" i="13"/>
  <c r="I6" i="13"/>
  <c r="J130" i="13"/>
  <c r="AN50" i="17"/>
  <c r="AW700" i="17"/>
  <c r="AN28" i="16"/>
  <c r="AR28" i="16" s="1"/>
  <c r="AV28" i="16" s="1"/>
  <c r="AN107" i="16"/>
  <c r="AR107" i="16" s="1"/>
  <c r="AV107" i="16" s="1"/>
  <c r="AN12" i="16"/>
  <c r="AN22" i="16"/>
  <c r="AR22" i="16" s="1"/>
  <c r="AV22" i="16" s="1"/>
  <c r="AN25" i="16"/>
  <c r="AR25" i="16" s="1"/>
  <c r="AV25" i="16" s="1"/>
  <c r="AN24" i="17"/>
  <c r="AP24" i="17" s="1"/>
  <c r="AT24" i="17" s="1"/>
  <c r="AS221" i="17"/>
  <c r="AS691" i="17"/>
  <c r="AN22" i="15"/>
  <c r="AR22" i="15" s="1"/>
  <c r="AN74" i="16"/>
  <c r="AR74" i="16" s="1"/>
  <c r="AV74" i="16" s="1"/>
  <c r="BG49" i="17"/>
  <c r="AS660" i="17"/>
  <c r="AO22" i="15"/>
  <c r="AS22" i="15" s="1"/>
  <c r="AN80" i="16"/>
  <c r="AO80" i="16" s="1"/>
  <c r="AS80" i="16" s="1"/>
  <c r="AN23" i="16"/>
  <c r="AR23" i="16" s="1"/>
  <c r="AV23" i="16" s="1"/>
  <c r="AN11" i="16"/>
  <c r="AR11" i="16" s="1"/>
  <c r="AV11" i="16" s="1"/>
  <c r="AN21" i="16"/>
  <c r="AR21" i="16" s="1"/>
  <c r="AV21" i="16" s="1"/>
  <c r="AN114" i="16"/>
  <c r="AW166" i="17"/>
  <c r="AP22" i="15"/>
  <c r="AT22" i="15" s="1"/>
  <c r="AQ36" i="15"/>
  <c r="AU36" i="15" s="1"/>
  <c r="AN14" i="16"/>
  <c r="AN51" i="16"/>
  <c r="AR51" i="16" s="1"/>
  <c r="AV51" i="16" s="1"/>
  <c r="AN86" i="16"/>
  <c r="AR86" i="16" s="1"/>
  <c r="AV86" i="16" s="1"/>
  <c r="AN136" i="17"/>
  <c r="BG672" i="17"/>
  <c r="AO106" i="15"/>
  <c r="AS106" i="15" s="1"/>
  <c r="AN15" i="16"/>
  <c r="AN126" i="16"/>
  <c r="BG77" i="17"/>
  <c r="AS704" i="17"/>
  <c r="AW713" i="17"/>
  <c r="BG729" i="17"/>
  <c r="AQ106" i="15"/>
  <c r="AU106" i="15" s="1"/>
  <c r="AQ113" i="15"/>
  <c r="AU113" i="15" s="1"/>
  <c r="AP120" i="15"/>
  <c r="AT120" i="15" s="1"/>
  <c r="AN30" i="17"/>
  <c r="AP30" i="17" s="1"/>
  <c r="AT30" i="17" s="1"/>
  <c r="BG711" i="17"/>
  <c r="J60" i="13"/>
  <c r="J102" i="13"/>
  <c r="J18" i="13"/>
  <c r="J11" i="13"/>
  <c r="J53" i="13"/>
  <c r="J95" i="13"/>
  <c r="S132" i="13"/>
  <c r="AQ50" i="15"/>
  <c r="AU50" i="15" s="1"/>
  <c r="AP50" i="15"/>
  <c r="AT50" i="15" s="1"/>
  <c r="AO50" i="15"/>
  <c r="AS50" i="15" s="1"/>
  <c r="AN50" i="15"/>
  <c r="AR50" i="15" s="1"/>
  <c r="AP99" i="15"/>
  <c r="AT99" i="15" s="1"/>
  <c r="AQ99" i="15"/>
  <c r="AU99" i="15" s="1"/>
  <c r="AO99" i="15"/>
  <c r="AS99" i="15" s="1"/>
  <c r="AN99" i="15"/>
  <c r="AR99" i="15" s="1"/>
  <c r="AQ92" i="15"/>
  <c r="AU92" i="15" s="1"/>
  <c r="AP92" i="15"/>
  <c r="AT92" i="15" s="1"/>
  <c r="AO92" i="15"/>
  <c r="AS92" i="15" s="1"/>
  <c r="AN92" i="15"/>
  <c r="AR92" i="15" s="1"/>
  <c r="AP57" i="15"/>
  <c r="AT57" i="15" s="1"/>
  <c r="AQ57" i="15"/>
  <c r="AU57" i="15" s="1"/>
  <c r="AO57" i="15"/>
  <c r="AS57" i="15" s="1"/>
  <c r="AN57" i="15"/>
  <c r="AR57" i="15" s="1"/>
  <c r="AO78" i="15"/>
  <c r="AS78" i="15" s="1"/>
  <c r="AP113" i="15"/>
  <c r="AT113" i="15" s="1"/>
  <c r="AO120" i="15"/>
  <c r="AS120" i="15" s="1"/>
  <c r="AQ85" i="15"/>
  <c r="AU85" i="15" s="1"/>
  <c r="AO36" i="15"/>
  <c r="AS36" i="15" s="1"/>
  <c r="AN113" i="15"/>
  <c r="AR113" i="15" s="1"/>
  <c r="AN120" i="15"/>
  <c r="AR120" i="15" s="1"/>
  <c r="AN29" i="15"/>
  <c r="AR29" i="15" s="1"/>
  <c r="AN64" i="15"/>
  <c r="AR64" i="15" s="1"/>
  <c r="AO29" i="15"/>
  <c r="AS29" i="15" s="1"/>
  <c r="AO64" i="15"/>
  <c r="AS64" i="15" s="1"/>
  <c r="AP29" i="15"/>
  <c r="AT29" i="15" s="1"/>
  <c r="AP64" i="15"/>
  <c r="AT64" i="15" s="1"/>
  <c r="AN71" i="15"/>
  <c r="AR71" i="15" s="1"/>
  <c r="AN127" i="15"/>
  <c r="AR127" i="15" s="1"/>
  <c r="AN36" i="15"/>
  <c r="AR36" i="15" s="1"/>
  <c r="AO71" i="15"/>
  <c r="AS71" i="15" s="1"/>
  <c r="AN106" i="15"/>
  <c r="AR106" i="15" s="1"/>
  <c r="AO127" i="15"/>
  <c r="AS127" i="15" s="1"/>
  <c r="AP71" i="15"/>
  <c r="AT71" i="15" s="1"/>
  <c r="AP127" i="15"/>
  <c r="AT127" i="15" s="1"/>
  <c r="AN43" i="15"/>
  <c r="AR43" i="15" s="1"/>
  <c r="AN78" i="15"/>
  <c r="AR78" i="15" s="1"/>
  <c r="AP43" i="15"/>
  <c r="AT43" i="15" s="1"/>
  <c r="AP78" i="15"/>
  <c r="AT78" i="15" s="1"/>
  <c r="AN85" i="15"/>
  <c r="AR85" i="15" s="1"/>
  <c r="AO85" i="15"/>
  <c r="AS85" i="15" s="1"/>
  <c r="S124" i="13"/>
  <c r="S125" i="13"/>
  <c r="W127" i="11"/>
  <c r="S126" i="13"/>
  <c r="W134" i="11"/>
  <c r="S133" i="13"/>
  <c r="W119" i="11"/>
  <c r="S117" i="13"/>
  <c r="S131"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BG696" i="17" s="1"/>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Q24" i="17"/>
  <c r="AU24" i="17" s="1"/>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W5" i="11"/>
  <c r="E4" i="11"/>
  <c r="B17" i="11"/>
  <c r="B16" i="11"/>
  <c r="B15" i="11"/>
  <c r="B14" i="11"/>
  <c r="B13" i="11"/>
  <c r="B12"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Q9" i="13" l="1"/>
  <c r="M10" i="13"/>
  <c r="Q10" i="13" s="1"/>
  <c r="T4" i="11"/>
  <c r="S4" i="11"/>
  <c r="V4" i="11"/>
  <c r="V5" i="11" s="1"/>
  <c r="V6" i="11" s="1"/>
  <c r="U4" i="11"/>
  <c r="U5" i="11" s="1"/>
  <c r="U6" i="11" s="1"/>
  <c r="I6" i="11" s="1"/>
  <c r="S67" i="11"/>
  <c r="I67" i="11" s="1"/>
  <c r="V67" i="11"/>
  <c r="U67" i="11"/>
  <c r="U68" i="11" s="1"/>
  <c r="U69" i="11" s="1"/>
  <c r="U70" i="11" s="1"/>
  <c r="U71" i="11" s="1"/>
  <c r="U72" i="11" s="1"/>
  <c r="U73" i="11" s="1"/>
  <c r="T67" i="11"/>
  <c r="T68" i="11" s="1"/>
  <c r="T69" i="11" s="1"/>
  <c r="T70" i="11" s="1"/>
  <c r="T71" i="11" s="1"/>
  <c r="T72" i="11" s="1"/>
  <c r="T73" i="11" s="1"/>
  <c r="U18" i="11"/>
  <c r="U19" i="11" s="1"/>
  <c r="U20" i="11" s="1"/>
  <c r="U21" i="11" s="1"/>
  <c r="U22" i="11" s="1"/>
  <c r="U23" i="11" s="1"/>
  <c r="U24" i="11" s="1"/>
  <c r="T18" i="11"/>
  <c r="T19" i="11" s="1"/>
  <c r="T20" i="11" s="1"/>
  <c r="T21" i="11" s="1"/>
  <c r="T22" i="11" s="1"/>
  <c r="T23" i="11" s="1"/>
  <c r="T24" i="11" s="1"/>
  <c r="S18" i="11"/>
  <c r="I18" i="11" s="1"/>
  <c r="V18" i="11"/>
  <c r="V19" i="11" s="1"/>
  <c r="V20" i="11" s="1"/>
  <c r="V21" i="11" s="1"/>
  <c r="V22" i="11" s="1"/>
  <c r="V23" i="11" s="1"/>
  <c r="V24" i="11" s="1"/>
  <c r="S130" i="11"/>
  <c r="V130" i="11"/>
  <c r="U130" i="11"/>
  <c r="U131" i="11" s="1"/>
  <c r="U132" i="11" s="1"/>
  <c r="U133" i="11" s="1"/>
  <c r="U134" i="11" s="1"/>
  <c r="U135" i="11" s="1"/>
  <c r="U136" i="11" s="1"/>
  <c r="T130" i="11"/>
  <c r="T131" i="11" s="1"/>
  <c r="T132" i="11" s="1"/>
  <c r="T133" i="11" s="1"/>
  <c r="T134" i="11" s="1"/>
  <c r="T135" i="11" s="1"/>
  <c r="T136" i="11" s="1"/>
  <c r="V11" i="11"/>
  <c r="V12" i="11" s="1"/>
  <c r="V13" i="11" s="1"/>
  <c r="V14" i="11" s="1"/>
  <c r="U11" i="11"/>
  <c r="T11" i="11"/>
  <c r="T12" i="11" s="1"/>
  <c r="T13" i="11" s="1"/>
  <c r="T14" i="11" s="1"/>
  <c r="T15" i="11" s="1"/>
  <c r="T16" i="11" s="1"/>
  <c r="T17" i="11" s="1"/>
  <c r="S11" i="11"/>
  <c r="I11" i="11" s="1"/>
  <c r="S46" i="11"/>
  <c r="I46" i="11" s="1"/>
  <c r="V46" i="11"/>
  <c r="V47" i="11" s="1"/>
  <c r="V48" i="11" s="1"/>
  <c r="V49" i="11" s="1"/>
  <c r="V50" i="11" s="1"/>
  <c r="V51" i="11" s="1"/>
  <c r="V52" i="11" s="1"/>
  <c r="U46" i="11"/>
  <c r="U47" i="11" s="1"/>
  <c r="U48" i="11" s="1"/>
  <c r="U49" i="11" s="1"/>
  <c r="U50" i="11" s="1"/>
  <c r="U51" i="11" s="1"/>
  <c r="U52" i="11" s="1"/>
  <c r="T46" i="11"/>
  <c r="T47" i="11" s="1"/>
  <c r="T48" i="11" s="1"/>
  <c r="T49" i="11" s="1"/>
  <c r="T50" i="11" s="1"/>
  <c r="T51" i="11" s="1"/>
  <c r="T52" i="11" s="1"/>
  <c r="V74" i="11"/>
  <c r="U74" i="11"/>
  <c r="T74" i="11"/>
  <c r="T75" i="11" s="1"/>
  <c r="T76" i="11" s="1"/>
  <c r="T77" i="11" s="1"/>
  <c r="T78" i="11" s="1"/>
  <c r="T79" i="11" s="1"/>
  <c r="T80" i="11" s="1"/>
  <c r="S74" i="11"/>
  <c r="I74" i="11" s="1"/>
  <c r="U102" i="11"/>
  <c r="U103" i="11" s="1"/>
  <c r="U104" i="11" s="1"/>
  <c r="U105" i="11" s="1"/>
  <c r="U106" i="11" s="1"/>
  <c r="U107" i="11" s="1"/>
  <c r="U108" i="11" s="1"/>
  <c r="T102" i="11"/>
  <c r="S102" i="11"/>
  <c r="I102" i="11" s="1"/>
  <c r="V102" i="11"/>
  <c r="V103" i="11" s="1"/>
  <c r="V104" i="11" s="1"/>
  <c r="V105" i="11" s="1"/>
  <c r="V106" i="11" s="1"/>
  <c r="V107" i="11" s="1"/>
  <c r="V108" i="11" s="1"/>
  <c r="V95" i="11"/>
  <c r="V96" i="11" s="1"/>
  <c r="V97" i="11" s="1"/>
  <c r="V98" i="11" s="1"/>
  <c r="V99" i="11" s="1"/>
  <c r="V100" i="11" s="1"/>
  <c r="V101" i="11" s="1"/>
  <c r="U95" i="11"/>
  <c r="U96" i="11" s="1"/>
  <c r="U97" i="11" s="1"/>
  <c r="U98" i="11" s="1"/>
  <c r="U99" i="11" s="1"/>
  <c r="U100" i="11" s="1"/>
  <c r="U101" i="11" s="1"/>
  <c r="T95" i="11"/>
  <c r="T96" i="11" s="1"/>
  <c r="T97" i="11" s="1"/>
  <c r="T98" i="11" s="1"/>
  <c r="T99" i="11" s="1"/>
  <c r="T100" i="11" s="1"/>
  <c r="T101" i="11" s="1"/>
  <c r="S95" i="11"/>
  <c r="I95" i="11" s="1"/>
  <c r="S25" i="11"/>
  <c r="V25" i="11"/>
  <c r="U25" i="11"/>
  <c r="U26" i="11" s="1"/>
  <c r="U27" i="11" s="1"/>
  <c r="U28" i="11" s="1"/>
  <c r="U29" i="11" s="1"/>
  <c r="U30" i="11" s="1"/>
  <c r="U31" i="11" s="1"/>
  <c r="T25" i="11"/>
  <c r="T26" i="11" s="1"/>
  <c r="T27" i="11" s="1"/>
  <c r="T28" i="11" s="1"/>
  <c r="T29" i="11" s="1"/>
  <c r="T30" i="11" s="1"/>
  <c r="T31" i="11" s="1"/>
  <c r="U81" i="11"/>
  <c r="U82" i="11" s="1"/>
  <c r="U83" i="11" s="1"/>
  <c r="U84" i="11" s="1"/>
  <c r="U85" i="11" s="1"/>
  <c r="U86" i="11" s="1"/>
  <c r="U87" i="11" s="1"/>
  <c r="T81" i="11"/>
  <c r="S81" i="11"/>
  <c r="I81" i="11" s="1"/>
  <c r="V81" i="11"/>
  <c r="V82" i="11" s="1"/>
  <c r="V83" i="11" s="1"/>
  <c r="V84" i="11" s="1"/>
  <c r="V85" i="11" s="1"/>
  <c r="V86" i="11" s="1"/>
  <c r="V87" i="11" s="1"/>
  <c r="S109" i="11"/>
  <c r="I109" i="11" s="1"/>
  <c r="V109" i="11"/>
  <c r="V110" i="11" s="1"/>
  <c r="V111" i="11" s="1"/>
  <c r="V112" i="11" s="1"/>
  <c r="V113" i="11" s="1"/>
  <c r="V114" i="11" s="1"/>
  <c r="V115" i="11" s="1"/>
  <c r="U109" i="11"/>
  <c r="U110" i="11" s="1"/>
  <c r="U111" i="11" s="1"/>
  <c r="U112" i="11" s="1"/>
  <c r="U113" i="11" s="1"/>
  <c r="U114" i="11" s="1"/>
  <c r="U115" i="11" s="1"/>
  <c r="T109" i="11"/>
  <c r="T110" i="11" s="1"/>
  <c r="T111" i="11" s="1"/>
  <c r="T112" i="11" s="1"/>
  <c r="T113" i="11" s="1"/>
  <c r="T114" i="11" s="1"/>
  <c r="T115" i="11" s="1"/>
  <c r="V53" i="11"/>
  <c r="U53" i="11"/>
  <c r="U54" i="11" s="1"/>
  <c r="U55" i="11" s="1"/>
  <c r="U56" i="11" s="1"/>
  <c r="U57" i="11" s="1"/>
  <c r="U58" i="11" s="1"/>
  <c r="U59" i="11" s="1"/>
  <c r="T53" i="11"/>
  <c r="T54" i="11" s="1"/>
  <c r="T55" i="11" s="1"/>
  <c r="T56" i="11" s="1"/>
  <c r="T57" i="11" s="1"/>
  <c r="T58" i="11" s="1"/>
  <c r="T59" i="11" s="1"/>
  <c r="S53" i="11"/>
  <c r="I53" i="11" s="1"/>
  <c r="V32" i="11"/>
  <c r="V33" i="11" s="1"/>
  <c r="V34" i="11" s="1"/>
  <c r="V35" i="11" s="1"/>
  <c r="V36" i="11" s="1"/>
  <c r="V37" i="11" s="1"/>
  <c r="V38" i="11" s="1"/>
  <c r="U32" i="11"/>
  <c r="U33" i="11" s="1"/>
  <c r="U34" i="11" s="1"/>
  <c r="U35" i="11" s="1"/>
  <c r="U36" i="11" s="1"/>
  <c r="U37" i="11" s="1"/>
  <c r="U38" i="11" s="1"/>
  <c r="T32" i="11"/>
  <c r="T33" i="11" s="1"/>
  <c r="T34" i="11" s="1"/>
  <c r="T35" i="11" s="1"/>
  <c r="T36" i="11" s="1"/>
  <c r="T37" i="11" s="1"/>
  <c r="T38" i="11" s="1"/>
  <c r="S32" i="11"/>
  <c r="I32" i="11" s="1"/>
  <c r="S88" i="11"/>
  <c r="I88" i="11" s="1"/>
  <c r="V88" i="11"/>
  <c r="V89" i="11" s="1"/>
  <c r="V90" i="11" s="1"/>
  <c r="V91" i="11" s="1"/>
  <c r="V92" i="11" s="1"/>
  <c r="V93" i="11" s="1"/>
  <c r="V94" i="11" s="1"/>
  <c r="U88" i="11"/>
  <c r="U89" i="11" s="1"/>
  <c r="U90" i="11" s="1"/>
  <c r="U91" i="11" s="1"/>
  <c r="U92" i="11" s="1"/>
  <c r="U93" i="11" s="1"/>
  <c r="U94" i="11" s="1"/>
  <c r="T88" i="11"/>
  <c r="T89" i="11" s="1"/>
  <c r="T90" i="11" s="1"/>
  <c r="T91" i="11" s="1"/>
  <c r="T92" i="11" s="1"/>
  <c r="T93" i="11" s="1"/>
  <c r="T94" i="11" s="1"/>
  <c r="U39" i="11"/>
  <c r="U40" i="11" s="1"/>
  <c r="U41" i="11" s="1"/>
  <c r="U42" i="11" s="1"/>
  <c r="U43" i="11" s="1"/>
  <c r="U44" i="11" s="1"/>
  <c r="U45" i="11" s="1"/>
  <c r="T39" i="11"/>
  <c r="T40" i="11" s="1"/>
  <c r="T41" i="11" s="1"/>
  <c r="T42" i="11" s="1"/>
  <c r="T43" i="11" s="1"/>
  <c r="T44" i="11" s="1"/>
  <c r="T45" i="11" s="1"/>
  <c r="S39" i="11"/>
  <c r="I39" i="11" s="1"/>
  <c r="V39" i="11"/>
  <c r="V40" i="11" s="1"/>
  <c r="V41" i="11" s="1"/>
  <c r="V42" i="11" s="1"/>
  <c r="V43" i="11" s="1"/>
  <c r="V44" i="11" s="1"/>
  <c r="V45" i="11" s="1"/>
  <c r="U60" i="11"/>
  <c r="U61" i="11" s="1"/>
  <c r="U62" i="11" s="1"/>
  <c r="U63" i="11" s="1"/>
  <c r="U64" i="11" s="1"/>
  <c r="U65" i="11" s="1"/>
  <c r="U66" i="11" s="1"/>
  <c r="T60" i="11"/>
  <c r="T61" i="11" s="1"/>
  <c r="T62" i="11" s="1"/>
  <c r="T63" i="11" s="1"/>
  <c r="T64" i="11" s="1"/>
  <c r="T65" i="11" s="1"/>
  <c r="T66" i="11" s="1"/>
  <c r="S60" i="11"/>
  <c r="I60" i="11" s="1"/>
  <c r="V60" i="11"/>
  <c r="V61" i="11" s="1"/>
  <c r="V62" i="11" s="1"/>
  <c r="V63" i="11" s="1"/>
  <c r="V64" i="11" s="1"/>
  <c r="V65" i="11" s="1"/>
  <c r="V66" i="11" s="1"/>
  <c r="G6" i="11"/>
  <c r="H6" i="11"/>
  <c r="F12" i="11"/>
  <c r="F14" i="11"/>
  <c r="H7" i="11"/>
  <c r="G7" i="11"/>
  <c r="F13" i="11"/>
  <c r="F15" i="11"/>
  <c r="F16" i="11"/>
  <c r="F17" i="11"/>
  <c r="I8" i="13"/>
  <c r="I9" i="13"/>
  <c r="G5" i="11"/>
  <c r="H5" i="11"/>
  <c r="AO14" i="16"/>
  <c r="AS14" i="16" s="1"/>
  <c r="AQ14" i="16"/>
  <c r="AU14" i="16" s="1"/>
  <c r="AP14" i="16"/>
  <c r="AT14" i="16" s="1"/>
  <c r="AR24" i="17"/>
  <c r="AV24" i="17" s="1"/>
  <c r="AR14" i="16"/>
  <c r="AV14" i="16" s="1"/>
  <c r="AP15" i="16"/>
  <c r="AO15" i="16"/>
  <c r="AR15" i="16"/>
  <c r="AQ15" i="16"/>
  <c r="AQ12" i="16"/>
  <c r="AU12" i="16" s="1"/>
  <c r="AR12" i="16"/>
  <c r="AV12" i="16" s="1"/>
  <c r="AO24" i="17"/>
  <c r="AR80" i="16"/>
  <c r="AV80" i="16" s="1"/>
  <c r="AP80" i="16"/>
  <c r="AT80" i="16" s="1"/>
  <c r="O110" i="11"/>
  <c r="O111" i="11" s="1"/>
  <c r="O112" i="11" s="1"/>
  <c r="O113" i="11" s="1"/>
  <c r="O114" i="11" s="1"/>
  <c r="O115" i="11" s="1"/>
  <c r="F109" i="11"/>
  <c r="B81" i="13"/>
  <c r="B32" i="13"/>
  <c r="B60" i="13"/>
  <c r="B88" i="13"/>
  <c r="B116" i="13"/>
  <c r="B4" i="13"/>
  <c r="I4" i="11"/>
  <c r="T5" i="11"/>
  <c r="I5" i="11" s="1"/>
  <c r="B67" i="13"/>
  <c r="V68" i="11"/>
  <c r="V69" i="11" s="1"/>
  <c r="V70" i="11" s="1"/>
  <c r="V71" i="11" s="1"/>
  <c r="V72" i="11" s="1"/>
  <c r="V73" i="11" s="1"/>
  <c r="O68" i="11"/>
  <c r="O69" i="11" s="1"/>
  <c r="O70" i="11" s="1"/>
  <c r="O71" i="11" s="1"/>
  <c r="O72" i="11" s="1"/>
  <c r="O73" i="11" s="1"/>
  <c r="F67" i="11"/>
  <c r="Q7" i="11"/>
  <c r="Q8" i="11" s="1"/>
  <c r="Q9" i="11" s="1"/>
  <c r="F9" i="11" s="1"/>
  <c r="R8" i="11"/>
  <c r="R9" i="11" s="1"/>
  <c r="R10" i="11" s="1"/>
  <c r="F10" i="11" s="1"/>
  <c r="P6" i="11"/>
  <c r="P7" i="11" s="1"/>
  <c r="P8" i="11" s="1"/>
  <c r="F8" i="11" s="1"/>
  <c r="B18" i="13"/>
  <c r="B102" i="13"/>
  <c r="B130" i="13"/>
  <c r="I130" i="11"/>
  <c r="F4" i="11"/>
  <c r="O5" i="11"/>
  <c r="O6" i="11" s="1"/>
  <c r="O7" i="11" s="1"/>
  <c r="O8" i="11" s="1"/>
  <c r="O9" i="11" s="1"/>
  <c r="O10" i="11" s="1"/>
  <c r="B39" i="13"/>
  <c r="O26" i="11"/>
  <c r="O27" i="11" s="1"/>
  <c r="O28" i="11" s="1"/>
  <c r="O29" i="11" s="1"/>
  <c r="O30" i="11" s="1"/>
  <c r="O31" i="11" s="1"/>
  <c r="F25" i="11"/>
  <c r="F88" i="11"/>
  <c r="O89" i="11"/>
  <c r="O90" i="11" s="1"/>
  <c r="O91" i="11" s="1"/>
  <c r="O92" i="11" s="1"/>
  <c r="O93" i="11" s="1"/>
  <c r="O94" i="11" s="1"/>
  <c r="B46" i="13"/>
  <c r="B74" i="13"/>
  <c r="V75" i="11"/>
  <c r="V76" i="11" s="1"/>
  <c r="V77" i="11" s="1"/>
  <c r="V78" i="11" s="1"/>
  <c r="V79" i="11" s="1"/>
  <c r="V80" i="11" s="1"/>
  <c r="U75" i="11"/>
  <c r="U76" i="11" s="1"/>
  <c r="U77" i="11" s="1"/>
  <c r="U78" i="11" s="1"/>
  <c r="U79" i="11" s="1"/>
  <c r="U80" i="11" s="1"/>
  <c r="F11" i="11"/>
  <c r="O12" i="11"/>
  <c r="O13" i="11" s="1"/>
  <c r="O14" i="11" s="1"/>
  <c r="O15" i="11" s="1"/>
  <c r="O16" i="11" s="1"/>
  <c r="O17" i="11" s="1"/>
  <c r="O33" i="11"/>
  <c r="O34" i="11" s="1"/>
  <c r="O35" i="11" s="1"/>
  <c r="O36" i="11" s="1"/>
  <c r="O37" i="11" s="1"/>
  <c r="O38" i="11" s="1"/>
  <c r="F32" i="11"/>
  <c r="O54" i="11"/>
  <c r="O55" i="11" s="1"/>
  <c r="O56" i="11" s="1"/>
  <c r="O57" i="11" s="1"/>
  <c r="O58" i="11" s="1"/>
  <c r="O59" i="11" s="1"/>
  <c r="F53" i="11"/>
  <c r="F74" i="11"/>
  <c r="O75" i="11"/>
  <c r="O76" i="11" s="1"/>
  <c r="O77" i="11" s="1"/>
  <c r="O78" i="11" s="1"/>
  <c r="O79" i="11" s="1"/>
  <c r="O80" i="11" s="1"/>
  <c r="O96" i="11"/>
  <c r="O97" i="11" s="1"/>
  <c r="O98" i="11" s="1"/>
  <c r="O99" i="11" s="1"/>
  <c r="O100" i="11" s="1"/>
  <c r="O101" i="11" s="1"/>
  <c r="F95" i="11"/>
  <c r="F116" i="11"/>
  <c r="O117" i="11"/>
  <c r="O118" i="11" s="1"/>
  <c r="O119" i="11" s="1"/>
  <c r="O120" i="11" s="1"/>
  <c r="O121" i="11" s="1"/>
  <c r="O122" i="11" s="1"/>
  <c r="B95" i="13"/>
  <c r="B25" i="13"/>
  <c r="I25" i="11"/>
  <c r="V26" i="11"/>
  <c r="V27" i="11" s="1"/>
  <c r="V28" i="11" s="1"/>
  <c r="V29" i="11" s="1"/>
  <c r="V30" i="11" s="1"/>
  <c r="V31" i="11" s="1"/>
  <c r="B11" i="13"/>
  <c r="B123" i="13"/>
  <c r="F46" i="11"/>
  <c r="O47" i="11"/>
  <c r="O48" i="11" s="1"/>
  <c r="O49" i="11" s="1"/>
  <c r="O50" i="11" s="1"/>
  <c r="O51" i="11" s="1"/>
  <c r="O52" i="11" s="1"/>
  <c r="F130" i="11"/>
  <c r="O131" i="11"/>
  <c r="O132" i="11" s="1"/>
  <c r="O133" i="11" s="1"/>
  <c r="O134" i="11" s="1"/>
  <c r="O135" i="11" s="1"/>
  <c r="O136" i="11" s="1"/>
  <c r="B53" i="13"/>
  <c r="V54" i="11"/>
  <c r="V55" i="11" s="1"/>
  <c r="V56" i="11" s="1"/>
  <c r="V57" i="11" s="1"/>
  <c r="V58" i="11" s="1"/>
  <c r="V59" i="11" s="1"/>
  <c r="B109" i="13"/>
  <c r="F18" i="11"/>
  <c r="O19" i="11"/>
  <c r="O20" i="11" s="1"/>
  <c r="O21" i="11" s="1"/>
  <c r="O22" i="11" s="1"/>
  <c r="O23" i="11" s="1"/>
  <c r="O24" i="11" s="1"/>
  <c r="O40" i="11"/>
  <c r="O41" i="11" s="1"/>
  <c r="O42" i="11" s="1"/>
  <c r="O43" i="11" s="1"/>
  <c r="O44" i="11" s="1"/>
  <c r="O45" i="11" s="1"/>
  <c r="F39" i="11"/>
  <c r="O61" i="11"/>
  <c r="O62" i="11" s="1"/>
  <c r="O63" i="11" s="1"/>
  <c r="O64" i="11" s="1"/>
  <c r="O65" i="11" s="1"/>
  <c r="O66" i="11" s="1"/>
  <c r="F60" i="11"/>
  <c r="O82" i="11"/>
  <c r="O83" i="11" s="1"/>
  <c r="O84" i="11" s="1"/>
  <c r="O85" i="11" s="1"/>
  <c r="O86" i="11" s="1"/>
  <c r="O87" i="11" s="1"/>
  <c r="F81" i="11"/>
  <c r="O103" i="11"/>
  <c r="O104" i="11" s="1"/>
  <c r="O105" i="11" s="1"/>
  <c r="O106" i="11" s="1"/>
  <c r="O107" i="11" s="1"/>
  <c r="O108" i="11" s="1"/>
  <c r="F102" i="11"/>
  <c r="O124" i="11"/>
  <c r="O125" i="11" s="1"/>
  <c r="O126" i="11" s="1"/>
  <c r="O127" i="11" s="1"/>
  <c r="O128" i="11" s="1"/>
  <c r="O129" i="11" s="1"/>
  <c r="F123" i="11"/>
  <c r="Z123" i="11"/>
  <c r="Z124" i="11" s="1"/>
  <c r="Z125" i="11" s="1"/>
  <c r="Z126" i="11" s="1"/>
  <c r="Z127" i="11" s="1"/>
  <c r="Z128" i="11" s="1"/>
  <c r="Z129" i="11" s="1"/>
  <c r="D123" i="13"/>
  <c r="AA130" i="11"/>
  <c r="AA131" i="11" s="1"/>
  <c r="AA132" i="11" s="1"/>
  <c r="AA133" i="11" s="1"/>
  <c r="AA134" i="11" s="1"/>
  <c r="AA135" i="11" s="1"/>
  <c r="AA136" i="11" s="1"/>
  <c r="E130" i="13"/>
  <c r="Y25" i="11"/>
  <c r="C25" i="13"/>
  <c r="Y53" i="11"/>
  <c r="C53" i="13"/>
  <c r="Y81" i="11"/>
  <c r="C81" i="13"/>
  <c r="Y109" i="11"/>
  <c r="C109" i="13"/>
  <c r="Y123" i="11"/>
  <c r="Y124" i="11" s="1"/>
  <c r="C123" i="13"/>
  <c r="Y32" i="11"/>
  <c r="C32" i="13"/>
  <c r="Y60" i="11"/>
  <c r="C60" i="13"/>
  <c r="Y88" i="11"/>
  <c r="C88" i="13"/>
  <c r="Y116" i="11"/>
  <c r="Y117" i="11" s="1"/>
  <c r="Y118" i="11" s="1"/>
  <c r="Y119" i="11" s="1"/>
  <c r="C116" i="13"/>
  <c r="E4" i="13"/>
  <c r="AA5" i="11"/>
  <c r="AA6" i="11" s="1"/>
  <c r="AA7" i="11" s="1"/>
  <c r="AA8" i="11" s="1"/>
  <c r="AA9" i="11" s="1"/>
  <c r="AA10" i="11" s="1"/>
  <c r="D4" i="13"/>
  <c r="Z5" i="11"/>
  <c r="Z116" i="11"/>
  <c r="Z117" i="11" s="1"/>
  <c r="Z118" i="11" s="1"/>
  <c r="Z119" i="11" s="1"/>
  <c r="Z120" i="11" s="1"/>
  <c r="Z121" i="11" s="1"/>
  <c r="Z122" i="11" s="1"/>
  <c r="D116" i="13"/>
  <c r="Y11" i="11"/>
  <c r="C11" i="13"/>
  <c r="Y39" i="11"/>
  <c r="C39" i="13"/>
  <c r="Y67" i="11"/>
  <c r="C67" i="13"/>
  <c r="Y95" i="11"/>
  <c r="C95" i="13"/>
  <c r="AA123" i="11"/>
  <c r="AA124" i="11" s="1"/>
  <c r="AA125" i="11" s="1"/>
  <c r="AA126" i="11" s="1"/>
  <c r="AA127" i="11" s="1"/>
  <c r="AA128" i="11" s="1"/>
  <c r="AA129" i="11" s="1"/>
  <c r="E123" i="13"/>
  <c r="Y18" i="11"/>
  <c r="C18" i="13"/>
  <c r="Y46" i="11"/>
  <c r="C46" i="13"/>
  <c r="Y74" i="11"/>
  <c r="C74" i="13"/>
  <c r="Y102" i="11"/>
  <c r="C102" i="13"/>
  <c r="Y130" i="11"/>
  <c r="Y131" i="11" s="1"/>
  <c r="Y132" i="11" s="1"/>
  <c r="Y133" i="11" s="1"/>
  <c r="C130" i="13"/>
  <c r="Z130" i="11"/>
  <c r="Z131" i="11" s="1"/>
  <c r="Z132" i="11" s="1"/>
  <c r="Z133" i="11" s="1"/>
  <c r="Z134" i="11" s="1"/>
  <c r="Z135" i="11" s="1"/>
  <c r="Z136" i="11" s="1"/>
  <c r="D130" i="13"/>
  <c r="AA109" i="11"/>
  <c r="AA110" i="11" s="1"/>
  <c r="AA111" i="11" s="1"/>
  <c r="AA112" i="11" s="1"/>
  <c r="AA113" i="11" s="1"/>
  <c r="AA114" i="11" s="1"/>
  <c r="AA115" i="11" s="1"/>
  <c r="E109" i="13"/>
  <c r="AA116" i="11"/>
  <c r="AA117" i="11" s="1"/>
  <c r="AA118" i="11" s="1"/>
  <c r="AA119" i="11" s="1"/>
  <c r="AA120" i="11" s="1"/>
  <c r="AA121" i="11" s="1"/>
  <c r="AA122" i="11" s="1"/>
  <c r="E116" i="13"/>
  <c r="S5" i="13"/>
  <c r="W6" i="11"/>
  <c r="W7" i="11" s="1"/>
  <c r="W8" i="11" s="1"/>
  <c r="W9" i="11" s="1"/>
  <c r="W10" i="11" s="1"/>
  <c r="W135" i="11"/>
  <c r="S134" i="13"/>
  <c r="W128" i="11"/>
  <c r="S127" i="13"/>
  <c r="S119" i="13"/>
  <c r="W120" i="11"/>
  <c r="B23" i="11"/>
  <c r="B16" i="13"/>
  <c r="I16" i="13" s="1"/>
  <c r="B24" i="11"/>
  <c r="I24" i="11" s="1"/>
  <c r="B17" i="13"/>
  <c r="I17" i="13" s="1"/>
  <c r="B22" i="11"/>
  <c r="B15" i="13"/>
  <c r="B19" i="11"/>
  <c r="B12" i="13"/>
  <c r="B20" i="11"/>
  <c r="B13" i="13"/>
  <c r="B21" i="11"/>
  <c r="I21" i="11" s="1"/>
  <c r="B14" i="13"/>
  <c r="Y5" i="11"/>
  <c r="Y6" i="11" s="1"/>
  <c r="T103" i="11"/>
  <c r="T104" i="11" s="1"/>
  <c r="T105" i="11" s="1"/>
  <c r="T106" i="11" s="1"/>
  <c r="T107" i="11" s="1"/>
  <c r="T108" i="11" s="1"/>
  <c r="V131" i="11"/>
  <c r="V132" i="11" s="1"/>
  <c r="V133" i="11" s="1"/>
  <c r="V134" i="11" s="1"/>
  <c r="V135" i="11" s="1"/>
  <c r="V136" i="11" s="1"/>
  <c r="T82" i="11"/>
  <c r="T83" i="11" s="1"/>
  <c r="T84" i="11" s="1"/>
  <c r="T85" i="11" s="1"/>
  <c r="T86" i="11" s="1"/>
  <c r="T87" i="11" s="1"/>
  <c r="AR22" i="17"/>
  <c r="AV22" i="17" s="1"/>
  <c r="AO131" i="17"/>
  <c r="AW131" i="17" s="1"/>
  <c r="BG131" i="17" s="1"/>
  <c r="AO40" i="17"/>
  <c r="AS40" i="17" s="1"/>
  <c r="AQ251" i="17"/>
  <c r="AU251" i="17" s="1"/>
  <c r="AP36" i="17"/>
  <c r="AT36" i="17" s="1"/>
  <c r="AR251" i="17"/>
  <c r="AV251" i="17" s="1"/>
  <c r="AQ46" i="17"/>
  <c r="AU46" i="17" s="1"/>
  <c r="AQ17" i="17"/>
  <c r="AU17" i="17" s="1"/>
  <c r="AQ36" i="17"/>
  <c r="AU36" i="17" s="1"/>
  <c r="AO251" i="17"/>
  <c r="AW251" i="17" s="1"/>
  <c r="BG251" i="17" s="1"/>
  <c r="AR36" i="17"/>
  <c r="AV36" i="17" s="1"/>
  <c r="AO114" i="17"/>
  <c r="AW114" i="17" s="1"/>
  <c r="BG114" i="17" s="1"/>
  <c r="AO23" i="17"/>
  <c r="AP114" i="17"/>
  <c r="AT114" i="17" s="1"/>
  <c r="AP23" i="17"/>
  <c r="AT23" i="17" s="1"/>
  <c r="AQ114" i="17"/>
  <c r="AU114" i="17" s="1"/>
  <c r="AQ23" i="17"/>
  <c r="AU23" i="17" s="1"/>
  <c r="AO88" i="17"/>
  <c r="AW88" i="17" s="1"/>
  <c r="BG88" i="17" s="1"/>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BG23" i="17" s="1"/>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I22" i="11" l="1"/>
  <c r="V15" i="11"/>
  <c r="V16" i="11" s="1"/>
  <c r="V17" i="11" s="1"/>
  <c r="I17" i="11" s="1"/>
  <c r="I14" i="11"/>
  <c r="I19" i="11"/>
  <c r="I23" i="11"/>
  <c r="I15" i="11"/>
  <c r="I20" i="11"/>
  <c r="I12" i="11"/>
  <c r="K18" i="11"/>
  <c r="AB18" i="13" s="1"/>
  <c r="J18" i="11"/>
  <c r="K109" i="11"/>
  <c r="AB109" i="13" s="1"/>
  <c r="J109" i="11"/>
  <c r="K11" i="11"/>
  <c r="AB11" i="13" s="1"/>
  <c r="J11" i="11"/>
  <c r="K130" i="11"/>
  <c r="AB130" i="13" s="1"/>
  <c r="J130" i="11"/>
  <c r="K88" i="11"/>
  <c r="AB88" i="13" s="1"/>
  <c r="J88" i="11"/>
  <c r="K17" i="11"/>
  <c r="J17" i="11"/>
  <c r="K32" i="11"/>
  <c r="AB32" i="13" s="1"/>
  <c r="J32" i="11"/>
  <c r="K60" i="11"/>
  <c r="AB60" i="13" s="1"/>
  <c r="J60" i="11"/>
  <c r="K6" i="11"/>
  <c r="N6" i="11" s="1"/>
  <c r="J6" i="11"/>
  <c r="M6" i="11" s="1"/>
  <c r="K46" i="11"/>
  <c r="AB46" i="13" s="1"/>
  <c r="J46" i="11"/>
  <c r="K102" i="11"/>
  <c r="AB102" i="13" s="1"/>
  <c r="J102" i="11"/>
  <c r="K67" i="11"/>
  <c r="AB67" i="13" s="1"/>
  <c r="J67" i="11"/>
  <c r="K25" i="11"/>
  <c r="AB25" i="13" s="1"/>
  <c r="J25" i="11"/>
  <c r="K81" i="11"/>
  <c r="AB81" i="13" s="1"/>
  <c r="J81" i="11"/>
  <c r="K53" i="11"/>
  <c r="AB53" i="13" s="1"/>
  <c r="J53" i="11"/>
  <c r="K74" i="11"/>
  <c r="AB74" i="13" s="1"/>
  <c r="J74" i="11"/>
  <c r="K95" i="11"/>
  <c r="AB95" i="13" s="1"/>
  <c r="J95" i="11"/>
  <c r="K39" i="11"/>
  <c r="AB39" i="13" s="1"/>
  <c r="J39" i="11"/>
  <c r="K4" i="11"/>
  <c r="J4" i="11"/>
  <c r="L17" i="11"/>
  <c r="H15" i="11"/>
  <c r="G15" i="11"/>
  <c r="F19" i="11"/>
  <c r="H8" i="11"/>
  <c r="G8" i="11"/>
  <c r="H13" i="11"/>
  <c r="G13" i="11"/>
  <c r="L6" i="11"/>
  <c r="H9" i="11"/>
  <c r="G9" i="11"/>
  <c r="F22" i="11"/>
  <c r="H10" i="11"/>
  <c r="G10" i="11"/>
  <c r="F24" i="11"/>
  <c r="H14" i="11"/>
  <c r="G14" i="11"/>
  <c r="F23" i="11"/>
  <c r="H17" i="11"/>
  <c r="G17" i="11"/>
  <c r="F21" i="11"/>
  <c r="H12" i="11"/>
  <c r="G12" i="11"/>
  <c r="F20" i="11"/>
  <c r="H16" i="11"/>
  <c r="G16" i="11"/>
  <c r="L67" i="11"/>
  <c r="H16" i="13"/>
  <c r="H17" i="13"/>
  <c r="G13" i="13"/>
  <c r="F13" i="13"/>
  <c r="H13" i="13"/>
  <c r="I13" i="13"/>
  <c r="G15" i="13"/>
  <c r="F15" i="13"/>
  <c r="H15" i="13"/>
  <c r="I15" i="13"/>
  <c r="F16" i="13"/>
  <c r="G16" i="13"/>
  <c r="G14" i="13"/>
  <c r="F14" i="13"/>
  <c r="H14" i="13"/>
  <c r="I14" i="13"/>
  <c r="F12" i="13"/>
  <c r="G12" i="13"/>
  <c r="I12" i="13"/>
  <c r="H12" i="13"/>
  <c r="F17" i="13"/>
  <c r="G17" i="13"/>
  <c r="P9" i="11"/>
  <c r="P10" i="11" s="1"/>
  <c r="Q10" i="11"/>
  <c r="AS251" i="17"/>
  <c r="AS88" i="17"/>
  <c r="BG29" i="17"/>
  <c r="AS131" i="17"/>
  <c r="AS22" i="17"/>
  <c r="L32" i="11"/>
  <c r="G39" i="11"/>
  <c r="H39" i="11"/>
  <c r="L53" i="11"/>
  <c r="L130" i="11"/>
  <c r="L88" i="11"/>
  <c r="H60" i="11"/>
  <c r="G60" i="11"/>
  <c r="L11" i="11"/>
  <c r="H11" i="11"/>
  <c r="G11" i="11"/>
  <c r="H88" i="11"/>
  <c r="G88" i="11"/>
  <c r="G25" i="11"/>
  <c r="H25" i="11"/>
  <c r="H18" i="11"/>
  <c r="G18" i="11"/>
  <c r="H130" i="11"/>
  <c r="G130" i="11"/>
  <c r="H116" i="11"/>
  <c r="G116" i="11"/>
  <c r="H95" i="11"/>
  <c r="G95" i="11"/>
  <c r="L39" i="11"/>
  <c r="L102" i="11"/>
  <c r="L81" i="11"/>
  <c r="L109" i="11"/>
  <c r="H46" i="11"/>
  <c r="G46" i="11"/>
  <c r="L25" i="11"/>
  <c r="L74" i="11"/>
  <c r="L4" i="11"/>
  <c r="L60" i="11"/>
  <c r="G123" i="11"/>
  <c r="H123" i="11"/>
  <c r="H102" i="11"/>
  <c r="G102" i="11"/>
  <c r="H74" i="11"/>
  <c r="G74" i="11"/>
  <c r="G81" i="11"/>
  <c r="H81" i="11"/>
  <c r="G53" i="11"/>
  <c r="H53" i="11"/>
  <c r="L46" i="11"/>
  <c r="G67" i="11"/>
  <c r="H67" i="11"/>
  <c r="L18" i="11"/>
  <c r="G109" i="11"/>
  <c r="H109" i="11"/>
  <c r="L95" i="11"/>
  <c r="H32" i="11"/>
  <c r="G32" i="11"/>
  <c r="H4" i="11"/>
  <c r="G4" i="11"/>
  <c r="U12" i="11"/>
  <c r="U13" i="11" s="1"/>
  <c r="I13" i="11" s="1"/>
  <c r="C124" i="11"/>
  <c r="C124" i="13" s="1"/>
  <c r="Y125" i="11"/>
  <c r="Y126" i="11" s="1"/>
  <c r="C126" i="11" s="1"/>
  <c r="C126" i="13" s="1"/>
  <c r="C119" i="11"/>
  <c r="C119" i="13" s="1"/>
  <c r="C131" i="11"/>
  <c r="C131" i="13" s="1"/>
  <c r="C133" i="11"/>
  <c r="C133" i="13" s="1"/>
  <c r="C117" i="11"/>
  <c r="C117" i="13" s="1"/>
  <c r="C5" i="11"/>
  <c r="C5" i="13" s="1"/>
  <c r="W121" i="11"/>
  <c r="S120" i="13"/>
  <c r="W129" i="11"/>
  <c r="S129" i="13" s="1"/>
  <c r="S128" i="13"/>
  <c r="W136" i="11"/>
  <c r="S136" i="13" s="1"/>
  <c r="S135" i="13"/>
  <c r="S89" i="11"/>
  <c r="S90" i="11" s="1"/>
  <c r="S91" i="11" s="1"/>
  <c r="S92" i="11" s="1"/>
  <c r="S93" i="11" s="1"/>
  <c r="S94" i="11" s="1"/>
  <c r="S110" i="11"/>
  <c r="S111" i="11" s="1"/>
  <c r="S112" i="11" s="1"/>
  <c r="S113" i="11" s="1"/>
  <c r="S114" i="11" s="1"/>
  <c r="S115" i="11" s="1"/>
  <c r="S26" i="11"/>
  <c r="S27" i="11" s="1"/>
  <c r="S28" i="11" s="1"/>
  <c r="S29" i="11" s="1"/>
  <c r="S30" i="11" s="1"/>
  <c r="S31" i="11" s="1"/>
  <c r="S40" i="11"/>
  <c r="S41" i="11" s="1"/>
  <c r="S42" i="11" s="1"/>
  <c r="S43" i="11" s="1"/>
  <c r="S44" i="11" s="1"/>
  <c r="S45" i="11" s="1"/>
  <c r="S96" i="11"/>
  <c r="S97" i="11" s="1"/>
  <c r="S98" i="11" s="1"/>
  <c r="S99" i="11" s="1"/>
  <c r="S100" i="11" s="1"/>
  <c r="S101" i="11" s="1"/>
  <c r="S12" i="11"/>
  <c r="S13" i="11" s="1"/>
  <c r="S14" i="11" s="1"/>
  <c r="S15" i="11" s="1"/>
  <c r="S16" i="11" s="1"/>
  <c r="S17" i="11" s="1"/>
  <c r="S103" i="11"/>
  <c r="S104" i="11" s="1"/>
  <c r="S105" i="11" s="1"/>
  <c r="S106" i="11" s="1"/>
  <c r="S107" i="11" s="1"/>
  <c r="S108" i="11" s="1"/>
  <c r="S19" i="11"/>
  <c r="S20" i="11" s="1"/>
  <c r="S21" i="11" s="1"/>
  <c r="S22" i="11" s="1"/>
  <c r="S23" i="11" s="1"/>
  <c r="S24" i="11" s="1"/>
  <c r="S75" i="11"/>
  <c r="S76" i="11" s="1"/>
  <c r="S77" i="11" s="1"/>
  <c r="S78" i="11" s="1"/>
  <c r="S79" i="11" s="1"/>
  <c r="S80" i="11" s="1"/>
  <c r="S61" i="11"/>
  <c r="S62" i="11" s="1"/>
  <c r="S63" i="11" s="1"/>
  <c r="S64" i="11" s="1"/>
  <c r="S65" i="11" s="1"/>
  <c r="S66" i="11" s="1"/>
  <c r="S68" i="11"/>
  <c r="S69" i="11" s="1"/>
  <c r="S70" i="11" s="1"/>
  <c r="S71" i="11" s="1"/>
  <c r="S72" i="11" s="1"/>
  <c r="S73" i="11" s="1"/>
  <c r="S33" i="11"/>
  <c r="S34" i="11" s="1"/>
  <c r="S35" i="11" s="1"/>
  <c r="S36" i="11" s="1"/>
  <c r="S37" i="11" s="1"/>
  <c r="S38" i="11" s="1"/>
  <c r="S82" i="11"/>
  <c r="S83" i="11" s="1"/>
  <c r="S84" i="11" s="1"/>
  <c r="S85" i="11" s="1"/>
  <c r="S86" i="11" s="1"/>
  <c r="S87" i="11" s="1"/>
  <c r="S54" i="11"/>
  <c r="S55" i="11" s="1"/>
  <c r="S56" i="11" s="1"/>
  <c r="S57" i="11" s="1"/>
  <c r="S58" i="11" s="1"/>
  <c r="S59" i="11" s="1"/>
  <c r="S131" i="11"/>
  <c r="S132" i="11" s="1"/>
  <c r="S133" i="11" s="1"/>
  <c r="S134" i="11" s="1"/>
  <c r="S135" i="11" s="1"/>
  <c r="S136" i="11" s="1"/>
  <c r="S47" i="11"/>
  <c r="S48" i="11" s="1"/>
  <c r="S49" i="11" s="1"/>
  <c r="S50" i="11" s="1"/>
  <c r="S51" i="11" s="1"/>
  <c r="S52" i="11" s="1"/>
  <c r="B28" i="11"/>
  <c r="I28" i="11" s="1"/>
  <c r="B21" i="13"/>
  <c r="B29" i="11"/>
  <c r="I29" i="11" s="1"/>
  <c r="B22" i="13"/>
  <c r="B27" i="11"/>
  <c r="I27" i="11" s="1"/>
  <c r="B20" i="13"/>
  <c r="B26" i="11"/>
  <c r="I26" i="11" s="1"/>
  <c r="B19" i="13"/>
  <c r="B31" i="11"/>
  <c r="I31" i="11" s="1"/>
  <c r="B24" i="13"/>
  <c r="B30" i="11"/>
  <c r="I30" i="11" s="1"/>
  <c r="B23" i="13"/>
  <c r="BG36" i="17"/>
  <c r="AS57" i="17"/>
  <c r="AS41" i="17"/>
  <c r="AW41" i="17"/>
  <c r="BG41" i="17" s="1"/>
  <c r="AW903" i="17"/>
  <c r="AS903" i="17"/>
  <c r="AW879" i="17"/>
  <c r="AS879" i="17"/>
  <c r="AW642" i="17"/>
  <c r="BG642" i="17" s="1"/>
  <c r="AS642" i="17"/>
  <c r="AW423" i="17"/>
  <c r="BG423" i="17" s="1"/>
  <c r="AS423" i="17"/>
  <c r="AS201" i="17"/>
  <c r="AW201" i="17"/>
  <c r="AW38" i="17"/>
  <c r="BG38" i="17" s="1"/>
  <c r="AS38" i="17"/>
  <c r="AW894" i="17"/>
  <c r="BG894" i="17" s="1"/>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BG547" i="17" s="1"/>
  <c r="AS547" i="17"/>
  <c r="AW374" i="17"/>
  <c r="BG374" i="17" s="1"/>
  <c r="AS374" i="17"/>
  <c r="AW104" i="17"/>
  <c r="BG104" i="17" s="1"/>
  <c r="AS104" i="17"/>
  <c r="AW864" i="17"/>
  <c r="AS864" i="17"/>
  <c r="AS740" i="17"/>
  <c r="AW740" i="17"/>
  <c r="AW109" i="17"/>
  <c r="BG109" i="17" s="1"/>
  <c r="AS109" i="17"/>
  <c r="AW507" i="17"/>
  <c r="AS507" i="17"/>
  <c r="AW479" i="17"/>
  <c r="BG479" i="17" s="1"/>
  <c r="AS479" i="17"/>
  <c r="AW396" i="17"/>
  <c r="BG396" i="17" s="1"/>
  <c r="AS396" i="17"/>
  <c r="AW148" i="17"/>
  <c r="BG148" i="17" s="1"/>
  <c r="AS148" i="17"/>
  <c r="AS137" i="17"/>
  <c r="AW137" i="17"/>
  <c r="AS82" i="17"/>
  <c r="AW82" i="17"/>
  <c r="BG82" i="17" s="1"/>
  <c r="AS887" i="17"/>
  <c r="AW887" i="17"/>
  <c r="BG887" i="17" s="1"/>
  <c r="AW835" i="17"/>
  <c r="BG835" i="17" s="1"/>
  <c r="AS835" i="17"/>
  <c r="AS750" i="17"/>
  <c r="AW750" i="17"/>
  <c r="AS406" i="17"/>
  <c r="AW406" i="17"/>
  <c r="BG406" i="17" s="1"/>
  <c r="AW450" i="17"/>
  <c r="BG450" i="17" s="1"/>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BG480" i="17" s="1"/>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BG852" i="17" s="1"/>
  <c r="AS852" i="17"/>
  <c r="AS669" i="17"/>
  <c r="AW669" i="17"/>
  <c r="BG669" i="17" s="1"/>
  <c r="AS588" i="17"/>
  <c r="AW588" i="17"/>
  <c r="BG588" i="17" s="1"/>
  <c r="AW601" i="17"/>
  <c r="BG601" i="17" s="1"/>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AW234" i="17"/>
  <c r="BG234" i="17" s="1"/>
  <c r="AS234" i="17"/>
  <c r="AW298" i="17"/>
  <c r="BG298" i="17" s="1"/>
  <c r="AS298" i="17"/>
  <c r="AW375" i="17"/>
  <c r="BG375" i="17" s="1"/>
  <c r="AS375" i="17"/>
  <c r="AW746" i="17"/>
  <c r="BG746" i="17" s="1"/>
  <c r="AS746" i="17"/>
  <c r="AW498" i="17"/>
  <c r="BG498" i="17" s="1"/>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645" i="17"/>
  <c r="AW373" i="17"/>
  <c r="BG373" i="17" s="1"/>
  <c r="AS373" i="17"/>
  <c r="BG215" i="17"/>
  <c r="BG209" i="17"/>
  <c r="BG903" i="17"/>
  <c r="BG879"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BG443" i="17" s="1"/>
  <c r="AS443" i="17"/>
  <c r="AW448" i="17"/>
  <c r="AS448" i="17"/>
  <c r="AW157" i="17"/>
  <c r="BG157" i="17" s="1"/>
  <c r="AS157" i="17"/>
  <c r="AS200" i="17"/>
  <c r="AW200" i="17"/>
  <c r="BG155" i="17"/>
  <c r="BG72" i="17"/>
  <c r="BG905" i="17"/>
  <c r="BG389" i="17"/>
  <c r="BG208" i="17"/>
  <c r="AW766" i="17"/>
  <c r="BG766" i="17" s="1"/>
  <c r="AS766"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BG777" i="17" s="1"/>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BG452" i="17" s="1"/>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BG815" i="17" s="1"/>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BG455" i="17" s="1"/>
  <c r="AS455" i="17"/>
  <c r="AS27" i="17"/>
  <c r="AW27" i="17"/>
  <c r="BG27" i="17" s="1"/>
  <c r="AS837" i="17"/>
  <c r="AW837" i="17"/>
  <c r="BG837" i="17" s="1"/>
  <c r="AW882" i="17"/>
  <c r="BG882" i="17" s="1"/>
  <c r="AS882" i="17"/>
  <c r="AS823" i="17"/>
  <c r="AW823" i="17"/>
  <c r="BG823" i="17" s="1"/>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BG70" i="17" s="1"/>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BG318" i="17" s="1"/>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AW445" i="17"/>
  <c r="BG445" i="17" s="1"/>
  <c r="AS445" i="17"/>
  <c r="AW126" i="17"/>
  <c r="BG126" i="17" s="1"/>
  <c r="AS126" i="17"/>
  <c r="AW447" i="17"/>
  <c r="BG447" i="17" s="1"/>
  <c r="AS447" i="17"/>
  <c r="BG850" i="17"/>
  <c r="BG646"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BG412" i="17" s="1"/>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AW51" i="17"/>
  <c r="BG51" i="17" s="1"/>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AW357" i="17"/>
  <c r="BG357" i="17" s="1"/>
  <c r="AS357" i="17"/>
  <c r="BG371" i="17"/>
  <c r="BG864" i="17"/>
  <c r="BG740" i="17"/>
  <c r="AS543" i="17"/>
  <c r="AW543" i="17"/>
  <c r="BG543" i="17" s="1"/>
  <c r="AW271" i="17"/>
  <c r="BG271" i="17" s="1"/>
  <c r="AS271" i="17"/>
  <c r="AW908" i="17"/>
  <c r="BG908" i="17" s="1"/>
  <c r="AS908" i="17"/>
  <c r="AW831" i="17"/>
  <c r="BG831" i="17" s="1"/>
  <c r="AS831" i="17"/>
  <c r="AW783" i="17"/>
  <c r="BG783" i="17" s="1"/>
  <c r="AS783" i="17"/>
  <c r="AW482" i="17"/>
  <c r="BG482" i="17" s="1"/>
  <c r="AS482" i="17"/>
  <c r="AS465" i="17"/>
  <c r="AW465" i="17"/>
  <c r="BG465" i="17" s="1"/>
  <c r="AS341" i="17"/>
  <c r="AW341" i="17"/>
  <c r="BG341" i="17" s="1"/>
  <c r="BG137" i="17"/>
  <c r="AS223" i="17"/>
  <c r="AW223" i="17"/>
  <c r="BG223" i="17" s="1"/>
  <c r="BG191" i="17"/>
  <c r="AW111" i="17"/>
  <c r="BG111" i="17" s="1"/>
  <c r="AS111" i="17"/>
  <c r="Z6" i="11"/>
  <c r="Y120" i="11"/>
  <c r="C120" i="11" s="1"/>
  <c r="C120" i="13" s="1"/>
  <c r="Y134" i="11"/>
  <c r="C134" i="11" s="1"/>
  <c r="C134" i="13" s="1"/>
  <c r="AB17" i="13" l="1"/>
  <c r="K19" i="11"/>
  <c r="J19" i="11"/>
  <c r="K14" i="11"/>
  <c r="N14" i="11" s="1"/>
  <c r="J14" i="11"/>
  <c r="M14" i="11" s="1"/>
  <c r="K13" i="11"/>
  <c r="N13" i="11" s="1"/>
  <c r="J13" i="11"/>
  <c r="M13" i="11" s="1"/>
  <c r="K22" i="11"/>
  <c r="J22" i="11"/>
  <c r="K23" i="11"/>
  <c r="J23" i="11"/>
  <c r="K15" i="11"/>
  <c r="N15" i="11" s="1"/>
  <c r="J15" i="11"/>
  <c r="M15" i="11" s="1"/>
  <c r="K20" i="11"/>
  <c r="J20" i="11"/>
  <c r="K24" i="11"/>
  <c r="J24" i="11"/>
  <c r="K21" i="11"/>
  <c r="J21" i="11"/>
  <c r="K12" i="11"/>
  <c r="N12" i="11" s="1"/>
  <c r="J12" i="11"/>
  <c r="M12" i="11" s="1"/>
  <c r="L15" i="11"/>
  <c r="F26" i="11"/>
  <c r="F27" i="11"/>
  <c r="L13" i="11"/>
  <c r="L21" i="11"/>
  <c r="L12" i="11"/>
  <c r="H22" i="11"/>
  <c r="G22" i="11"/>
  <c r="F29" i="11"/>
  <c r="L22" i="11"/>
  <c r="H19" i="11"/>
  <c r="G19" i="11"/>
  <c r="F28" i="11"/>
  <c r="L14" i="11"/>
  <c r="L19" i="11"/>
  <c r="H23" i="11"/>
  <c r="G23" i="11"/>
  <c r="F30" i="11"/>
  <c r="L23" i="11"/>
  <c r="H20" i="11"/>
  <c r="G20" i="11"/>
  <c r="M17" i="11"/>
  <c r="H21" i="11"/>
  <c r="G21" i="11"/>
  <c r="F31" i="11"/>
  <c r="L20" i="11"/>
  <c r="L24" i="11"/>
  <c r="H24" i="11"/>
  <c r="G24" i="11"/>
  <c r="N17" i="11"/>
  <c r="J12" i="13"/>
  <c r="M46" i="11"/>
  <c r="J13" i="13"/>
  <c r="J14" i="13"/>
  <c r="J15" i="13"/>
  <c r="G23" i="13"/>
  <c r="F23" i="13"/>
  <c r="I23" i="13"/>
  <c r="H23" i="13"/>
  <c r="F24" i="13"/>
  <c r="G24" i="13"/>
  <c r="H24" i="13"/>
  <c r="I24" i="13"/>
  <c r="F19" i="13"/>
  <c r="G19" i="13"/>
  <c r="H19" i="13"/>
  <c r="AB19" i="13" s="1"/>
  <c r="I19" i="13"/>
  <c r="G20" i="13"/>
  <c r="F20" i="13"/>
  <c r="I20" i="13"/>
  <c r="H20" i="13"/>
  <c r="AB20" i="13" s="1"/>
  <c r="F21" i="13"/>
  <c r="G21" i="13"/>
  <c r="H21" i="13"/>
  <c r="I21" i="13"/>
  <c r="F22" i="13"/>
  <c r="G22" i="13"/>
  <c r="I22" i="13"/>
  <c r="H22" i="13"/>
  <c r="J17" i="13"/>
  <c r="J16" i="13"/>
  <c r="M4" i="11"/>
  <c r="N18" i="11"/>
  <c r="N53" i="11"/>
  <c r="N11" i="11"/>
  <c r="M60" i="11"/>
  <c r="N88" i="11"/>
  <c r="N46" i="11"/>
  <c r="N60" i="11"/>
  <c r="N74" i="11"/>
  <c r="M88" i="11"/>
  <c r="M95" i="11"/>
  <c r="N25" i="11"/>
  <c r="N95" i="11"/>
  <c r="M81" i="11"/>
  <c r="M11" i="11"/>
  <c r="M25" i="11"/>
  <c r="N109" i="11"/>
  <c r="N4" i="11"/>
  <c r="M18" i="11"/>
  <c r="N130" i="11"/>
  <c r="M74" i="11"/>
  <c r="M53" i="11"/>
  <c r="M102" i="11"/>
  <c r="N81" i="11"/>
  <c r="N102" i="11"/>
  <c r="M32" i="11"/>
  <c r="N39" i="11"/>
  <c r="N32" i="11"/>
  <c r="M109" i="11"/>
  <c r="M39" i="11"/>
  <c r="N67" i="11"/>
  <c r="M67" i="11"/>
  <c r="M130" i="11"/>
  <c r="U14" i="11"/>
  <c r="U15" i="11" s="1"/>
  <c r="U16" i="11" s="1"/>
  <c r="I16" i="11" s="1"/>
  <c r="W122" i="11"/>
  <c r="S122" i="13" s="1"/>
  <c r="S121" i="13"/>
  <c r="B38" i="11"/>
  <c r="I38" i="11" s="1"/>
  <c r="B31" i="13"/>
  <c r="B34" i="11"/>
  <c r="I34" i="11" s="1"/>
  <c r="B27" i="13"/>
  <c r="B33" i="11"/>
  <c r="I33" i="11" s="1"/>
  <c r="B26" i="13"/>
  <c r="B36" i="11"/>
  <c r="I36" i="11" s="1"/>
  <c r="B29" i="13"/>
  <c r="B37" i="11"/>
  <c r="I37" i="11" s="1"/>
  <c r="B30" i="13"/>
  <c r="B35" i="11"/>
  <c r="I35" i="11" s="1"/>
  <c r="B28" i="13"/>
  <c r="Y127" i="11"/>
  <c r="C127" i="11" s="1"/>
  <c r="C127"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AB22" i="13" l="1"/>
  <c r="AB23" i="13"/>
  <c r="N21" i="11"/>
  <c r="AB21" i="13"/>
  <c r="AB24" i="13"/>
  <c r="N24" i="11"/>
  <c r="AB15" i="13"/>
  <c r="AB12" i="13"/>
  <c r="AB14" i="13"/>
  <c r="AB13" i="13"/>
  <c r="J5" i="13"/>
  <c r="M21" i="11"/>
  <c r="M24" i="11"/>
  <c r="K28" i="11"/>
  <c r="J28" i="11"/>
  <c r="K30" i="11"/>
  <c r="J30" i="11"/>
  <c r="M30" i="11" s="1"/>
  <c r="K16" i="11"/>
  <c r="J16" i="11"/>
  <c r="M16" i="11" s="1"/>
  <c r="K29" i="11"/>
  <c r="J29" i="11"/>
  <c r="K26" i="11"/>
  <c r="J26" i="11"/>
  <c r="K31" i="11"/>
  <c r="J31" i="11"/>
  <c r="K27" i="11"/>
  <c r="J27" i="11"/>
  <c r="N20" i="11"/>
  <c r="J20" i="13"/>
  <c r="J23" i="13"/>
  <c r="F33" i="11"/>
  <c r="G31" i="11"/>
  <c r="H31" i="11"/>
  <c r="L31" i="11"/>
  <c r="L30" i="11"/>
  <c r="F34" i="11"/>
  <c r="M19" i="11"/>
  <c r="H30" i="11"/>
  <c r="G30" i="11"/>
  <c r="N19" i="11"/>
  <c r="F38" i="11"/>
  <c r="F36" i="11"/>
  <c r="H29" i="11"/>
  <c r="G29" i="11"/>
  <c r="F35" i="11"/>
  <c r="L29" i="11"/>
  <c r="H27" i="11"/>
  <c r="G27" i="11"/>
  <c r="L16" i="11"/>
  <c r="M23" i="11"/>
  <c r="M22" i="11"/>
  <c r="L27" i="11"/>
  <c r="F37" i="11"/>
  <c r="N23" i="11"/>
  <c r="H28" i="11"/>
  <c r="G28" i="11"/>
  <c r="N22" i="11"/>
  <c r="H26" i="11"/>
  <c r="G26" i="11"/>
  <c r="M20" i="11"/>
  <c r="L28" i="11"/>
  <c r="L26" i="11"/>
  <c r="J21" i="13"/>
  <c r="J24" i="13"/>
  <c r="J19" i="13"/>
  <c r="J22" i="13"/>
  <c r="F27" i="13"/>
  <c r="G27" i="13"/>
  <c r="I27" i="13"/>
  <c r="H27" i="13"/>
  <c r="AB27" i="13" s="1"/>
  <c r="F31" i="13"/>
  <c r="G31" i="13"/>
  <c r="I31" i="13"/>
  <c r="H31" i="13"/>
  <c r="G28" i="13"/>
  <c r="F28" i="13"/>
  <c r="H28" i="13"/>
  <c r="AB28" i="13" s="1"/>
  <c r="I28" i="13"/>
  <c r="F30" i="13"/>
  <c r="G30" i="13"/>
  <c r="H30" i="13"/>
  <c r="AB30" i="13" s="1"/>
  <c r="I30" i="13"/>
  <c r="F29" i="13"/>
  <c r="G29" i="13"/>
  <c r="I29" i="13"/>
  <c r="H29" i="13"/>
  <c r="G26" i="13"/>
  <c r="F26" i="13"/>
  <c r="H26" i="13"/>
  <c r="I26" i="13"/>
  <c r="U17" i="11"/>
  <c r="H4" i="13"/>
  <c r="AB4" i="13" s="1"/>
  <c r="S62" i="13"/>
  <c r="S83" i="13"/>
  <c r="S7" i="13"/>
  <c r="S90" i="13"/>
  <c r="S69" i="13"/>
  <c r="S13" i="13"/>
  <c r="B43" i="11"/>
  <c r="I43" i="11" s="1"/>
  <c r="B36" i="13"/>
  <c r="B44" i="11"/>
  <c r="I44" i="11" s="1"/>
  <c r="B37" i="13"/>
  <c r="S76" i="13"/>
  <c r="S97" i="13"/>
  <c r="S20" i="13"/>
  <c r="S104" i="13"/>
  <c r="S27" i="13"/>
  <c r="S111" i="13"/>
  <c r="B40" i="11"/>
  <c r="I40" i="11" s="1"/>
  <c r="B33" i="13"/>
  <c r="B41" i="11"/>
  <c r="I41" i="11" s="1"/>
  <c r="B34" i="13"/>
  <c r="S34" i="13"/>
  <c r="S41" i="13"/>
  <c r="S48" i="13"/>
  <c r="S55" i="13"/>
  <c r="B42" i="11"/>
  <c r="I42" i="11" s="1"/>
  <c r="B35" i="13"/>
  <c r="B45" i="11"/>
  <c r="I45" i="11" s="1"/>
  <c r="B38" i="13"/>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128" i="11"/>
  <c r="C128" i="11" s="1"/>
  <c r="C128" i="13" s="1"/>
  <c r="Y122" i="11"/>
  <c r="C122" i="11" s="1"/>
  <c r="C122" i="13" s="1"/>
  <c r="Y136" i="11"/>
  <c r="C136" i="11" s="1"/>
  <c r="C136" i="13" s="1"/>
  <c r="Y7" i="11"/>
  <c r="AA53" i="11"/>
  <c r="AA54" i="11" s="1"/>
  <c r="AA55" i="11" s="1"/>
  <c r="AA56" i="11" s="1"/>
  <c r="AA57" i="11" s="1"/>
  <c r="AA58" i="11" s="1"/>
  <c r="AA59" i="11" s="1"/>
  <c r="Y12" i="11"/>
  <c r="S5" i="11"/>
  <c r="S6" i="11" s="1"/>
  <c r="S7" i="11" s="1"/>
  <c r="S8" i="11" s="1"/>
  <c r="S9" i="11" s="1"/>
  <c r="S10" i="11" s="1"/>
  <c r="Z7" i="11"/>
  <c r="Z8" i="11" s="1"/>
  <c r="Z9" i="11" s="1"/>
  <c r="Z10" i="11" s="1"/>
  <c r="N16" i="11" l="1"/>
  <c r="AB16" i="13"/>
  <c r="AB26" i="13"/>
  <c r="AB29" i="13"/>
  <c r="AB31" i="13"/>
  <c r="M31" i="11"/>
  <c r="K36" i="11"/>
  <c r="J36" i="11"/>
  <c r="K38" i="11"/>
  <c r="J38" i="11"/>
  <c r="K33" i="11"/>
  <c r="J33" i="11"/>
  <c r="K35" i="11"/>
  <c r="J35" i="11"/>
  <c r="K34" i="11"/>
  <c r="N34" i="11" s="1"/>
  <c r="J34" i="11"/>
  <c r="M34" i="11" s="1"/>
  <c r="K5" i="11"/>
  <c r="J5" i="11"/>
  <c r="M5" i="11" s="1"/>
  <c r="K37" i="11"/>
  <c r="J37" i="11"/>
  <c r="N30" i="11"/>
  <c r="M28" i="11"/>
  <c r="F41" i="11"/>
  <c r="F43" i="11"/>
  <c r="H35" i="11"/>
  <c r="G35" i="11"/>
  <c r="F44" i="11"/>
  <c r="H36" i="11"/>
  <c r="G36" i="11"/>
  <c r="F40" i="11"/>
  <c r="L36" i="11"/>
  <c r="H38" i="11"/>
  <c r="G38" i="11"/>
  <c r="H34" i="11"/>
  <c r="G34" i="11"/>
  <c r="F45" i="11"/>
  <c r="M27" i="11"/>
  <c r="L38" i="11"/>
  <c r="L35" i="11"/>
  <c r="N26" i="11"/>
  <c r="N27" i="11"/>
  <c r="N31" i="11"/>
  <c r="L34" i="11"/>
  <c r="F42" i="11"/>
  <c r="M26" i="11"/>
  <c r="H37" i="11"/>
  <c r="N37" i="11" s="1"/>
  <c r="G37" i="11"/>
  <c r="M29" i="11"/>
  <c r="L37" i="11"/>
  <c r="N29" i="11"/>
  <c r="G33" i="11"/>
  <c r="H33" i="11"/>
  <c r="N28" i="11"/>
  <c r="L33" i="11"/>
  <c r="J27" i="13"/>
  <c r="J31" i="13"/>
  <c r="J29" i="13"/>
  <c r="J30" i="13"/>
  <c r="J28" i="13"/>
  <c r="J26" i="13"/>
  <c r="G37" i="13"/>
  <c r="F37" i="13"/>
  <c r="I37" i="13"/>
  <c r="H37" i="13"/>
  <c r="F34" i="13"/>
  <c r="G34" i="13"/>
  <c r="I34" i="13"/>
  <c r="H34" i="13"/>
  <c r="AB34" i="13" s="1"/>
  <c r="G36" i="13"/>
  <c r="F36" i="13"/>
  <c r="H36" i="13"/>
  <c r="AB36" i="13" s="1"/>
  <c r="I36" i="13"/>
  <c r="G35" i="13"/>
  <c r="F35" i="13"/>
  <c r="I35" i="13"/>
  <c r="H35" i="13"/>
  <c r="AB35" i="13" s="1"/>
  <c r="G33" i="13"/>
  <c r="F33" i="13"/>
  <c r="I33" i="13"/>
  <c r="H33" i="13"/>
  <c r="F38" i="13"/>
  <c r="G38" i="13"/>
  <c r="I38" i="13"/>
  <c r="H38" i="13"/>
  <c r="AB38" i="13" s="1"/>
  <c r="H6" i="13"/>
  <c r="H10" i="13"/>
  <c r="H7" i="13"/>
  <c r="H8" i="13"/>
  <c r="L5" i="11"/>
  <c r="S49" i="13"/>
  <c r="S112" i="13"/>
  <c r="B51" i="11"/>
  <c r="I51" i="11" s="1"/>
  <c r="B44" i="13"/>
  <c r="S91" i="13"/>
  <c r="S8" i="13"/>
  <c r="S28" i="13"/>
  <c r="S42" i="13"/>
  <c r="B50" i="11"/>
  <c r="I50" i="11" s="1"/>
  <c r="B43" i="13"/>
  <c r="S105" i="13"/>
  <c r="S35" i="13"/>
  <c r="B52" i="11"/>
  <c r="I52" i="11" s="1"/>
  <c r="B45" i="13"/>
  <c r="S21" i="13"/>
  <c r="S14" i="13"/>
  <c r="S84" i="13"/>
  <c r="B48" i="11"/>
  <c r="I48" i="11" s="1"/>
  <c r="B41" i="13"/>
  <c r="B49" i="11"/>
  <c r="I49" i="11" s="1"/>
  <c r="B42" i="13"/>
  <c r="S98" i="13"/>
  <c r="S70" i="13"/>
  <c r="S56" i="13"/>
  <c r="B47" i="11"/>
  <c r="I47" i="11" s="1"/>
  <c r="B40" i="13"/>
  <c r="S77" i="13"/>
  <c r="S63" i="13"/>
  <c r="T6" i="11"/>
  <c r="T7" i="11" s="1"/>
  <c r="T8" i="11" s="1"/>
  <c r="I8" i="11" s="1"/>
  <c r="V7" i="11"/>
  <c r="I7" i="11"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8" i="11"/>
  <c r="C8" i="11" s="1"/>
  <c r="C8" i="13" s="1"/>
  <c r="N5" i="11" l="1"/>
  <c r="AB5" i="13"/>
  <c r="AB33" i="13"/>
  <c r="AB37" i="13"/>
  <c r="J7" i="13"/>
  <c r="J10" i="13"/>
  <c r="J6" i="13"/>
  <c r="AB6" i="13"/>
  <c r="J8" i="13"/>
  <c r="K42" i="11"/>
  <c r="J42" i="11"/>
  <c r="K45" i="11"/>
  <c r="J45" i="11"/>
  <c r="K44" i="11"/>
  <c r="J44" i="11"/>
  <c r="K43" i="11"/>
  <c r="J43" i="11"/>
  <c r="K7" i="11"/>
  <c r="N7" i="11" s="1"/>
  <c r="J7" i="11"/>
  <c r="M7" i="11" s="1"/>
  <c r="K8" i="11"/>
  <c r="N8" i="11" s="1"/>
  <c r="J8" i="11"/>
  <c r="M8" i="11" s="1"/>
  <c r="K41" i="11"/>
  <c r="J41" i="11"/>
  <c r="J38" i="13"/>
  <c r="K40" i="11"/>
  <c r="N40" i="11" s="1"/>
  <c r="J40" i="11"/>
  <c r="J36" i="13"/>
  <c r="M37" i="11"/>
  <c r="N38" i="11"/>
  <c r="M33" i="11"/>
  <c r="F48" i="11"/>
  <c r="L8" i="11"/>
  <c r="G45" i="11"/>
  <c r="H45" i="11"/>
  <c r="L7" i="11"/>
  <c r="G42" i="11"/>
  <c r="H42" i="11"/>
  <c r="F51" i="11"/>
  <c r="L45" i="11"/>
  <c r="H44" i="11"/>
  <c r="G44" i="11"/>
  <c r="L42" i="11"/>
  <c r="L44" i="11"/>
  <c r="F47" i="11"/>
  <c r="F52" i="11"/>
  <c r="H40" i="11"/>
  <c r="G40" i="11"/>
  <c r="M35" i="11"/>
  <c r="L43" i="11"/>
  <c r="G43" i="11"/>
  <c r="H43" i="11"/>
  <c r="F50" i="11"/>
  <c r="N35" i="11"/>
  <c r="M36" i="11"/>
  <c r="H41" i="11"/>
  <c r="G41" i="11"/>
  <c r="L40" i="11"/>
  <c r="F49" i="11"/>
  <c r="N33" i="11"/>
  <c r="M38" i="11"/>
  <c r="N36" i="11"/>
  <c r="L41" i="11"/>
  <c r="J37" i="13"/>
  <c r="J35" i="13"/>
  <c r="J33" i="13"/>
  <c r="J34" i="13"/>
  <c r="G41" i="13"/>
  <c r="F41" i="13"/>
  <c r="I41" i="13"/>
  <c r="H41" i="13"/>
  <c r="F42" i="13"/>
  <c r="G42" i="13"/>
  <c r="I42" i="13"/>
  <c r="H42" i="13"/>
  <c r="F44" i="13"/>
  <c r="G44" i="13"/>
  <c r="H44" i="13"/>
  <c r="AB44" i="13" s="1"/>
  <c r="I44" i="13"/>
  <c r="G40" i="13"/>
  <c r="F40" i="13"/>
  <c r="I40" i="13"/>
  <c r="H40" i="13"/>
  <c r="F45" i="13"/>
  <c r="G45" i="13"/>
  <c r="I45" i="13"/>
  <c r="H45" i="13"/>
  <c r="F43" i="13"/>
  <c r="G43" i="13"/>
  <c r="I43" i="13"/>
  <c r="H43" i="13"/>
  <c r="AB43" i="13" s="1"/>
  <c r="H9" i="13"/>
  <c r="T9" i="11"/>
  <c r="T10" i="11" s="1"/>
  <c r="V8" i="11"/>
  <c r="V9" i="11" s="1"/>
  <c r="V10" i="11" s="1"/>
  <c r="I10" i="11" s="1"/>
  <c r="U7" i="11"/>
  <c r="U8" i="11" s="1"/>
  <c r="U9" i="11" s="1"/>
  <c r="I9" i="11" s="1"/>
  <c r="S9" i="13"/>
  <c r="S57" i="13"/>
  <c r="B59" i="11"/>
  <c r="I59" i="11" s="1"/>
  <c r="B52" i="13"/>
  <c r="S106" i="13"/>
  <c r="B55" i="11"/>
  <c r="I55" i="11" s="1"/>
  <c r="B48" i="13"/>
  <c r="B57" i="11"/>
  <c r="I57" i="11" s="1"/>
  <c r="B50" i="13"/>
  <c r="S36" i="13"/>
  <c r="S43" i="13"/>
  <c r="S92" i="13"/>
  <c r="S85" i="13"/>
  <c r="S64" i="13"/>
  <c r="S71" i="13"/>
  <c r="B58" i="11"/>
  <c r="I58" i="11" s="1"/>
  <c r="B51" i="13"/>
  <c r="S15" i="13"/>
  <c r="S78" i="13"/>
  <c r="S99" i="13"/>
  <c r="S113" i="13"/>
  <c r="S22" i="13"/>
  <c r="S29" i="13"/>
  <c r="B54" i="11"/>
  <c r="I54" i="11" s="1"/>
  <c r="B47" i="13"/>
  <c r="B56" i="11"/>
  <c r="I56" i="11" s="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C132" i="11"/>
  <c r="C132" i="13" s="1"/>
  <c r="Y9" i="11"/>
  <c r="C9" i="11" s="1"/>
  <c r="C9" i="13" s="1"/>
  <c r="AB41" i="13" l="1"/>
  <c r="AB45" i="13"/>
  <c r="AB8" i="13"/>
  <c r="AB42" i="13"/>
  <c r="AB7" i="13"/>
  <c r="AB40" i="13"/>
  <c r="J9" i="13"/>
  <c r="N45" i="11"/>
  <c r="K48" i="11"/>
  <c r="J48" i="11"/>
  <c r="K51" i="11"/>
  <c r="J51" i="11"/>
  <c r="K10" i="11"/>
  <c r="J10" i="11"/>
  <c r="M10" i="11" s="1"/>
  <c r="K49" i="11"/>
  <c r="J49" i="11"/>
  <c r="K52" i="11"/>
  <c r="J52" i="11"/>
  <c r="K47" i="11"/>
  <c r="J47" i="11"/>
  <c r="K50" i="11"/>
  <c r="J50" i="11"/>
  <c r="K9" i="11"/>
  <c r="AB9" i="13" s="1"/>
  <c r="J9" i="11"/>
  <c r="M9" i="11" s="1"/>
  <c r="J44" i="13"/>
  <c r="M45" i="11"/>
  <c r="M40" i="11"/>
  <c r="N43" i="11"/>
  <c r="N44" i="11"/>
  <c r="F55" i="11"/>
  <c r="M42" i="11"/>
  <c r="H49" i="11"/>
  <c r="G49" i="11"/>
  <c r="N42" i="11"/>
  <c r="L49" i="11"/>
  <c r="F58" i="11"/>
  <c r="F59" i="11"/>
  <c r="F57" i="11"/>
  <c r="F56" i="11"/>
  <c r="M41" i="11"/>
  <c r="H52" i="11"/>
  <c r="G52" i="11"/>
  <c r="N41" i="11"/>
  <c r="L52" i="11"/>
  <c r="F54" i="11"/>
  <c r="L9" i="11"/>
  <c r="H50" i="11"/>
  <c r="G50" i="11"/>
  <c r="L47" i="11"/>
  <c r="L10" i="11"/>
  <c r="L50" i="11"/>
  <c r="H47" i="11"/>
  <c r="G47" i="11"/>
  <c r="H51" i="11"/>
  <c r="G51" i="11"/>
  <c r="L48" i="11"/>
  <c r="M43" i="11"/>
  <c r="M44" i="11"/>
  <c r="L51" i="11"/>
  <c r="H48" i="11"/>
  <c r="G48" i="11"/>
  <c r="J41" i="13"/>
  <c r="J40" i="13"/>
  <c r="J45" i="13"/>
  <c r="J42" i="13"/>
  <c r="G48" i="13"/>
  <c r="F48" i="13"/>
  <c r="I48" i="13"/>
  <c r="H48" i="13"/>
  <c r="G51" i="13"/>
  <c r="F51" i="13"/>
  <c r="H51" i="13"/>
  <c r="I51" i="13"/>
  <c r="F52" i="13"/>
  <c r="G52" i="13"/>
  <c r="I52" i="13"/>
  <c r="H52" i="13"/>
  <c r="AB52" i="13" s="1"/>
  <c r="G49" i="13"/>
  <c r="F49" i="13"/>
  <c r="I49" i="13"/>
  <c r="H49" i="13"/>
  <c r="G50" i="13"/>
  <c r="F50" i="13"/>
  <c r="H50" i="13"/>
  <c r="AB50" i="13" s="1"/>
  <c r="I50" i="13"/>
  <c r="G47" i="13"/>
  <c r="F47" i="13"/>
  <c r="H47" i="13"/>
  <c r="I47" i="13"/>
  <c r="J43" i="13"/>
  <c r="U10" i="11"/>
  <c r="S30" i="13"/>
  <c r="S79" i="13"/>
  <c r="S86" i="13"/>
  <c r="B62" i="11"/>
  <c r="I62" i="11" s="1"/>
  <c r="B55" i="13"/>
  <c r="S51" i="13"/>
  <c r="S23" i="13"/>
  <c r="S93" i="13"/>
  <c r="S107" i="13"/>
  <c r="S16" i="13"/>
  <c r="S44" i="13"/>
  <c r="B66" i="11"/>
  <c r="I66" i="11" s="1"/>
  <c r="B59" i="13"/>
  <c r="B65" i="11"/>
  <c r="I65" i="11" s="1"/>
  <c r="B58" i="13"/>
  <c r="S37" i="13"/>
  <c r="B63" i="11"/>
  <c r="I63" i="11" s="1"/>
  <c r="B56" i="13"/>
  <c r="S114" i="13"/>
  <c r="S72" i="13"/>
  <c r="B64" i="11"/>
  <c r="I64" i="11" s="1"/>
  <c r="B57" i="13"/>
  <c r="S58" i="13"/>
  <c r="B61" i="11"/>
  <c r="I61" i="11" s="1"/>
  <c r="B54" i="13"/>
  <c r="S100" i="13"/>
  <c r="S65" i="13"/>
  <c r="S10"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AB51" i="13" l="1"/>
  <c r="AB48" i="13"/>
  <c r="AB47" i="13"/>
  <c r="N9" i="11"/>
  <c r="N10" i="11"/>
  <c r="AB10" i="13"/>
  <c r="AB49" i="13"/>
  <c r="K55" i="11"/>
  <c r="J55" i="11"/>
  <c r="K57" i="11"/>
  <c r="J57" i="11"/>
  <c r="K59" i="11"/>
  <c r="J59" i="11"/>
  <c r="K54" i="11"/>
  <c r="J54" i="11"/>
  <c r="K58" i="11"/>
  <c r="J58" i="11"/>
  <c r="K56" i="11"/>
  <c r="J56" i="11"/>
  <c r="N49" i="11"/>
  <c r="M48" i="11"/>
  <c r="M47" i="11"/>
  <c r="N48" i="11"/>
  <c r="N47" i="11"/>
  <c r="M49" i="11"/>
  <c r="N52" i="11"/>
  <c r="M52" i="11"/>
  <c r="F61" i="11"/>
  <c r="L58" i="11"/>
  <c r="F64" i="11"/>
  <c r="F66" i="11"/>
  <c r="H58" i="11"/>
  <c r="G58" i="11"/>
  <c r="L59" i="11"/>
  <c r="F63" i="11"/>
  <c r="H56" i="11"/>
  <c r="G56" i="11"/>
  <c r="F62" i="11"/>
  <c r="M50" i="11"/>
  <c r="L56" i="11"/>
  <c r="M51" i="11"/>
  <c r="H57" i="11"/>
  <c r="G57" i="11"/>
  <c r="F65" i="11"/>
  <c r="J49" i="13"/>
  <c r="J48" i="13"/>
  <c r="N51" i="11"/>
  <c r="N50" i="11"/>
  <c r="H54" i="11"/>
  <c r="G54" i="11"/>
  <c r="L57" i="11"/>
  <c r="H55" i="11"/>
  <c r="G55" i="11"/>
  <c r="L54" i="11"/>
  <c r="H59" i="11"/>
  <c r="G59" i="11"/>
  <c r="L55" i="11"/>
  <c r="J51" i="13"/>
  <c r="J50" i="13"/>
  <c r="J47" i="13"/>
  <c r="G57" i="13"/>
  <c r="F57" i="13"/>
  <c r="I57" i="13"/>
  <c r="H57" i="13"/>
  <c r="F59" i="13"/>
  <c r="G59" i="13"/>
  <c r="H59" i="13"/>
  <c r="I59" i="13"/>
  <c r="G56" i="13"/>
  <c r="F56" i="13"/>
  <c r="H56" i="13"/>
  <c r="AB56" i="13" s="1"/>
  <c r="I56" i="13"/>
  <c r="G55" i="13"/>
  <c r="F55" i="13"/>
  <c r="I55" i="13"/>
  <c r="H55" i="13"/>
  <c r="F54" i="13"/>
  <c r="G54" i="13"/>
  <c r="I54" i="13"/>
  <c r="H54" i="13"/>
  <c r="G58" i="13"/>
  <c r="F58" i="13"/>
  <c r="H58" i="13"/>
  <c r="I58" i="13"/>
  <c r="J52" i="13"/>
  <c r="S38" i="13"/>
  <c r="S24" i="13"/>
  <c r="B72" i="11"/>
  <c r="I72" i="11" s="1"/>
  <c r="B65" i="13"/>
  <c r="S101" i="13"/>
  <c r="S52" i="13"/>
  <c r="S73" i="13"/>
  <c r="B69" i="11"/>
  <c r="I69" i="11" s="1"/>
  <c r="B62" i="13"/>
  <c r="S66" i="13"/>
  <c r="S45" i="13"/>
  <c r="B68" i="11"/>
  <c r="I68" i="11" s="1"/>
  <c r="B61" i="13"/>
  <c r="S17" i="13"/>
  <c r="S87" i="13"/>
  <c r="S115" i="13"/>
  <c r="S59" i="13"/>
  <c r="B73" i="11"/>
  <c r="I73" i="11" s="1"/>
  <c r="B66" i="13"/>
  <c r="S108" i="13"/>
  <c r="S80" i="13"/>
  <c r="B70" i="11"/>
  <c r="I70" i="11" s="1"/>
  <c r="B63" i="13"/>
  <c r="S94" i="13"/>
  <c r="B71" i="11"/>
  <c r="I71" i="11" s="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AB55" i="13" l="1"/>
  <c r="AB57" i="13"/>
  <c r="AB54" i="13"/>
  <c r="AB58" i="13"/>
  <c r="AB59" i="13"/>
  <c r="K61" i="11"/>
  <c r="J61" i="11"/>
  <c r="K63" i="11"/>
  <c r="J63" i="11"/>
  <c r="K62" i="11"/>
  <c r="J62" i="11"/>
  <c r="K65" i="11"/>
  <c r="J65" i="11"/>
  <c r="K64" i="11"/>
  <c r="J64" i="11"/>
  <c r="K66" i="11"/>
  <c r="J66" i="11"/>
  <c r="N55" i="11"/>
  <c r="M59" i="11"/>
  <c r="J55" i="13"/>
  <c r="J57" i="13"/>
  <c r="M56" i="11"/>
  <c r="M55" i="11"/>
  <c r="N56" i="11"/>
  <c r="F73" i="11"/>
  <c r="H66" i="11"/>
  <c r="G66" i="11"/>
  <c r="N59" i="11"/>
  <c r="G62" i="11"/>
  <c r="H62" i="11"/>
  <c r="L66" i="11"/>
  <c r="F72" i="11"/>
  <c r="N54" i="11"/>
  <c r="L62" i="11"/>
  <c r="H64" i="11"/>
  <c r="G64" i="11"/>
  <c r="M54" i="11"/>
  <c r="L64" i="11"/>
  <c r="F69" i="11"/>
  <c r="F71" i="11"/>
  <c r="H65" i="11"/>
  <c r="G65" i="11"/>
  <c r="F68" i="11"/>
  <c r="L65" i="11"/>
  <c r="H63" i="11"/>
  <c r="G63" i="11"/>
  <c r="M58" i="11"/>
  <c r="L63" i="11"/>
  <c r="N58" i="11"/>
  <c r="F70" i="11"/>
  <c r="M57" i="11"/>
  <c r="H61" i="11"/>
  <c r="G61" i="11"/>
  <c r="N57" i="11"/>
  <c r="L61" i="11"/>
  <c r="J58" i="13"/>
  <c r="J56" i="13"/>
  <c r="J59" i="13"/>
  <c r="F64" i="13"/>
  <c r="G64" i="13"/>
  <c r="H64" i="13"/>
  <c r="I64" i="13"/>
  <c r="F61" i="13"/>
  <c r="G61" i="13"/>
  <c r="I61" i="13"/>
  <c r="H61" i="13"/>
  <c r="AB61" i="13" s="1"/>
  <c r="G63" i="13"/>
  <c r="F63" i="13"/>
  <c r="I63" i="13"/>
  <c r="H63" i="13"/>
  <c r="AB63" i="13" s="1"/>
  <c r="F62" i="13"/>
  <c r="G62" i="13"/>
  <c r="H62" i="13"/>
  <c r="I62" i="13"/>
  <c r="F66" i="13"/>
  <c r="G66" i="13"/>
  <c r="I66" i="13"/>
  <c r="H66" i="13"/>
  <c r="AB66" i="13" s="1"/>
  <c r="F65" i="13"/>
  <c r="G65" i="13"/>
  <c r="H65" i="13"/>
  <c r="I65" i="13"/>
  <c r="J54" i="13"/>
  <c r="B78" i="11"/>
  <c r="I78" i="11" s="1"/>
  <c r="B71" i="13"/>
  <c r="B76" i="11"/>
  <c r="I76" i="11" s="1"/>
  <c r="B69" i="13"/>
  <c r="B80" i="11"/>
  <c r="I80" i="11" s="1"/>
  <c r="B73" i="13"/>
  <c r="B77" i="11"/>
  <c r="I77" i="11" s="1"/>
  <c r="B70" i="13"/>
  <c r="B75" i="11"/>
  <c r="I75" i="11" s="1"/>
  <c r="B68" i="13"/>
  <c r="B79" i="11"/>
  <c r="I79" i="11" s="1"/>
  <c r="B72" i="13"/>
  <c r="Y17" i="11"/>
  <c r="C17" i="11" s="1"/>
  <c r="C17" i="13" s="1"/>
  <c r="C16" i="11"/>
  <c r="C16" i="13" s="1"/>
  <c r="AB62" i="13" l="1"/>
  <c r="AB65" i="13"/>
  <c r="AB64" i="13"/>
  <c r="K69" i="11"/>
  <c r="J69" i="11"/>
  <c r="K73" i="11"/>
  <c r="J73" i="11"/>
  <c r="K68" i="11"/>
  <c r="J68" i="11"/>
  <c r="K72" i="11"/>
  <c r="N72" i="11" s="1"/>
  <c r="J72" i="11"/>
  <c r="M72" i="11" s="1"/>
  <c r="K70" i="11"/>
  <c r="J70" i="11"/>
  <c r="K71" i="11"/>
  <c r="J71" i="11"/>
  <c r="N65" i="11"/>
  <c r="M65" i="11"/>
  <c r="J62" i="13"/>
  <c r="N66" i="11"/>
  <c r="N61" i="11"/>
  <c r="M66" i="11"/>
  <c r="H72" i="11"/>
  <c r="G72" i="11"/>
  <c r="H69" i="11"/>
  <c r="G69" i="11"/>
  <c r="G70" i="11"/>
  <c r="H70" i="11"/>
  <c r="H68" i="11"/>
  <c r="G68" i="11"/>
  <c r="M64" i="11"/>
  <c r="L70" i="11"/>
  <c r="L68" i="11"/>
  <c r="N64" i="11"/>
  <c r="F79" i="11"/>
  <c r="M62" i="11"/>
  <c r="F80" i="11"/>
  <c r="F76" i="11"/>
  <c r="F78" i="11"/>
  <c r="N63" i="11"/>
  <c r="N62" i="11"/>
  <c r="F77" i="11"/>
  <c r="L69" i="11"/>
  <c r="F75" i="11"/>
  <c r="M63" i="11"/>
  <c r="H71" i="11"/>
  <c r="G71" i="11"/>
  <c r="H73" i="11"/>
  <c r="G73" i="11"/>
  <c r="L72" i="11"/>
  <c r="M61" i="11"/>
  <c r="L71" i="11"/>
  <c r="L73" i="11"/>
  <c r="J61" i="13"/>
  <c r="J64" i="13"/>
  <c r="J66" i="13"/>
  <c r="J63" i="13"/>
  <c r="F73" i="13"/>
  <c r="G73" i="13"/>
  <c r="H73" i="13"/>
  <c r="AB73" i="13" s="1"/>
  <c r="I73" i="13"/>
  <c r="F69" i="13"/>
  <c r="G69" i="13"/>
  <c r="H69" i="13"/>
  <c r="I69" i="13"/>
  <c r="F71" i="13"/>
  <c r="G71" i="13"/>
  <c r="I71" i="13"/>
  <c r="H71" i="13"/>
  <c r="AB71" i="13" s="1"/>
  <c r="F68" i="13"/>
  <c r="G68" i="13"/>
  <c r="H68" i="13"/>
  <c r="AB68" i="13" s="1"/>
  <c r="I68" i="13"/>
  <c r="F72" i="13"/>
  <c r="G72" i="13"/>
  <c r="I72" i="13"/>
  <c r="H72" i="13"/>
  <c r="G70" i="13"/>
  <c r="F70" i="13"/>
  <c r="I70" i="13"/>
  <c r="H70" i="13"/>
  <c r="J65" i="13"/>
  <c r="B84" i="11"/>
  <c r="I84" i="11" s="1"/>
  <c r="B77" i="13"/>
  <c r="B86" i="11"/>
  <c r="I86" i="11" s="1"/>
  <c r="B79" i="13"/>
  <c r="B83" i="11"/>
  <c r="I83" i="11" s="1"/>
  <c r="B76" i="13"/>
  <c r="B82" i="11"/>
  <c r="I82" i="11" s="1"/>
  <c r="B75" i="13"/>
  <c r="B87" i="11"/>
  <c r="I87" i="11" s="1"/>
  <c r="B80" i="13"/>
  <c r="B85" i="11"/>
  <c r="I85" i="11" s="1"/>
  <c r="B78" i="13"/>
  <c r="AB72" i="13" l="1"/>
  <c r="AB69" i="13"/>
  <c r="AB70" i="13"/>
  <c r="K75" i="11"/>
  <c r="J75" i="11"/>
  <c r="K77" i="11"/>
  <c r="J77" i="11"/>
  <c r="K76" i="11"/>
  <c r="J76" i="11"/>
  <c r="K79" i="11"/>
  <c r="J79" i="11"/>
  <c r="K78" i="11"/>
  <c r="J78" i="11"/>
  <c r="K80" i="11"/>
  <c r="J80" i="11"/>
  <c r="N69" i="11"/>
  <c r="J73" i="13"/>
  <c r="M69" i="11"/>
  <c r="M71" i="11"/>
  <c r="M73" i="11"/>
  <c r="N70" i="11"/>
  <c r="N73" i="11"/>
  <c r="M70" i="11"/>
  <c r="H75" i="11"/>
  <c r="G75" i="11"/>
  <c r="L76" i="11"/>
  <c r="G80" i="11"/>
  <c r="H80" i="11"/>
  <c r="L80" i="11"/>
  <c r="F83" i="11"/>
  <c r="F86" i="11"/>
  <c r="F84" i="11"/>
  <c r="L75" i="11"/>
  <c r="H79" i="11"/>
  <c r="G79" i="11"/>
  <c r="H77" i="11"/>
  <c r="G77" i="11"/>
  <c r="L79" i="11"/>
  <c r="L77" i="11"/>
  <c r="F87" i="11"/>
  <c r="M68" i="11"/>
  <c r="L78" i="11"/>
  <c r="N71" i="11"/>
  <c r="N68" i="11"/>
  <c r="H76" i="11"/>
  <c r="G76" i="11"/>
  <c r="F85" i="11"/>
  <c r="F82" i="11"/>
  <c r="H78" i="11"/>
  <c r="G78" i="11"/>
  <c r="J68" i="13"/>
  <c r="J70" i="13"/>
  <c r="J69" i="13"/>
  <c r="F76" i="13"/>
  <c r="G76" i="13"/>
  <c r="H76" i="13"/>
  <c r="I76" i="13"/>
  <c r="F79" i="13"/>
  <c r="G79" i="13"/>
  <c r="H79" i="13"/>
  <c r="AB79" i="13" s="1"/>
  <c r="I79" i="13"/>
  <c r="F77" i="13"/>
  <c r="G77" i="13"/>
  <c r="H77" i="13"/>
  <c r="I77" i="13"/>
  <c r="F78" i="13"/>
  <c r="G78" i="13"/>
  <c r="I78" i="13"/>
  <c r="H78" i="13"/>
  <c r="F75" i="13"/>
  <c r="G75" i="13"/>
  <c r="H75" i="13"/>
  <c r="AB75" i="13" s="1"/>
  <c r="I75" i="13"/>
  <c r="F80" i="13"/>
  <c r="G80" i="13"/>
  <c r="I80" i="13"/>
  <c r="H80" i="13"/>
  <c r="J72" i="13"/>
  <c r="J71" i="13"/>
  <c r="B93" i="11"/>
  <c r="I93" i="11" s="1"/>
  <c r="B86" i="13"/>
  <c r="B90" i="11"/>
  <c r="I90" i="11" s="1"/>
  <c r="B83" i="13"/>
  <c r="B92" i="11"/>
  <c r="I92" i="11" s="1"/>
  <c r="B85" i="13"/>
  <c r="B94" i="11"/>
  <c r="I94" i="11" s="1"/>
  <c r="B87" i="13"/>
  <c r="B89" i="11"/>
  <c r="I89" i="11" s="1"/>
  <c r="B82" i="13"/>
  <c r="B91" i="11"/>
  <c r="I91" i="11" s="1"/>
  <c r="B84" i="13"/>
  <c r="AB78" i="13" l="1"/>
  <c r="AB80" i="13"/>
  <c r="AB77" i="13"/>
  <c r="J76" i="13"/>
  <c r="AB76" i="13"/>
  <c r="K85" i="11"/>
  <c r="J85" i="11"/>
  <c r="K86" i="11"/>
  <c r="J86" i="11"/>
  <c r="K87" i="11"/>
  <c r="J87" i="11"/>
  <c r="K83" i="11"/>
  <c r="J83" i="11"/>
  <c r="K84" i="11"/>
  <c r="J84" i="11"/>
  <c r="K82" i="11"/>
  <c r="J82" i="11"/>
  <c r="N75" i="11"/>
  <c r="M75" i="11"/>
  <c r="J75" i="13"/>
  <c r="M76" i="11"/>
  <c r="N79" i="11"/>
  <c r="M80" i="11"/>
  <c r="N78" i="11"/>
  <c r="N80" i="11"/>
  <c r="F89" i="11"/>
  <c r="L87" i="11"/>
  <c r="F92" i="11"/>
  <c r="L82" i="11"/>
  <c r="H87" i="11"/>
  <c r="G87" i="11"/>
  <c r="H85" i="11"/>
  <c r="G85" i="11"/>
  <c r="F94" i="11"/>
  <c r="L85" i="11"/>
  <c r="M77" i="11"/>
  <c r="H84" i="11"/>
  <c r="G84" i="11"/>
  <c r="N76" i="11"/>
  <c r="L83" i="11"/>
  <c r="N77" i="11"/>
  <c r="L84" i="11"/>
  <c r="H83" i="11"/>
  <c r="G83" i="11"/>
  <c r="H82" i="11"/>
  <c r="G82" i="11"/>
  <c r="F90" i="11"/>
  <c r="F93" i="11"/>
  <c r="M79" i="11"/>
  <c r="H86" i="11"/>
  <c r="G86" i="11"/>
  <c r="M78" i="11"/>
  <c r="F91" i="11"/>
  <c r="L86" i="11"/>
  <c r="J77" i="13"/>
  <c r="J79" i="13"/>
  <c r="J78" i="13"/>
  <c r="J80" i="13"/>
  <c r="G83" i="13"/>
  <c r="F83" i="13"/>
  <c r="H83" i="13"/>
  <c r="I83" i="13"/>
  <c r="F87" i="13"/>
  <c r="G87" i="13"/>
  <c r="H87" i="13"/>
  <c r="I87" i="13"/>
  <c r="G85" i="13"/>
  <c r="F85" i="13"/>
  <c r="H85" i="13"/>
  <c r="AB85" i="13" s="1"/>
  <c r="I85" i="13"/>
  <c r="F84" i="13"/>
  <c r="G84" i="13"/>
  <c r="H84" i="13"/>
  <c r="I84" i="13"/>
  <c r="F82" i="13"/>
  <c r="G82" i="13"/>
  <c r="H82" i="13"/>
  <c r="AB82" i="13" s="1"/>
  <c r="I82" i="13"/>
  <c r="F86" i="13"/>
  <c r="G86" i="13"/>
  <c r="I86" i="13"/>
  <c r="H86" i="13"/>
  <c r="AB86" i="13" s="1"/>
  <c r="B97" i="11"/>
  <c r="I97" i="11" s="1"/>
  <c r="B90" i="13"/>
  <c r="B99" i="11"/>
  <c r="I99" i="11" s="1"/>
  <c r="B92" i="13"/>
  <c r="B100" i="11"/>
  <c r="I100" i="11" s="1"/>
  <c r="B93" i="13"/>
  <c r="B96" i="11"/>
  <c r="I96" i="11" s="1"/>
  <c r="B89" i="13"/>
  <c r="B98" i="11"/>
  <c r="I98" i="11" s="1"/>
  <c r="B91" i="13"/>
  <c r="B101" i="11"/>
  <c r="I101" i="11" s="1"/>
  <c r="B94" i="13"/>
  <c r="AB84" i="13" l="1"/>
  <c r="AB87" i="13"/>
  <c r="AB83" i="13"/>
  <c r="K89" i="11"/>
  <c r="J89" i="11"/>
  <c r="K93" i="11"/>
  <c r="J93" i="11"/>
  <c r="K92" i="11"/>
  <c r="J92" i="11"/>
  <c r="K94" i="11"/>
  <c r="J94" i="11"/>
  <c r="K91" i="11"/>
  <c r="J91" i="11"/>
  <c r="K90" i="11"/>
  <c r="J90" i="11"/>
  <c r="M83" i="11"/>
  <c r="M85" i="11"/>
  <c r="N85" i="11"/>
  <c r="M86" i="11"/>
  <c r="N86" i="11"/>
  <c r="M82" i="11"/>
  <c r="F98" i="11"/>
  <c r="N82" i="11"/>
  <c r="L90" i="11"/>
  <c r="H91" i="11"/>
  <c r="G91" i="11"/>
  <c r="H90" i="11"/>
  <c r="G90" i="11"/>
  <c r="L91" i="11"/>
  <c r="N83" i="11"/>
  <c r="H92" i="11"/>
  <c r="G92" i="11"/>
  <c r="M84" i="11"/>
  <c r="L92" i="11"/>
  <c r="N84" i="11"/>
  <c r="M87" i="11"/>
  <c r="F96" i="11"/>
  <c r="F100" i="11"/>
  <c r="F99" i="11"/>
  <c r="F97" i="11"/>
  <c r="H94" i="11"/>
  <c r="G94" i="11"/>
  <c r="L94" i="11"/>
  <c r="N87" i="11"/>
  <c r="F101" i="11"/>
  <c r="L93" i="11"/>
  <c r="H89" i="11"/>
  <c r="G89" i="11"/>
  <c r="H93" i="11"/>
  <c r="G93" i="11"/>
  <c r="L89" i="11"/>
  <c r="J87" i="13"/>
  <c r="J84" i="13"/>
  <c r="J83" i="13"/>
  <c r="J82" i="13"/>
  <c r="J85" i="13"/>
  <c r="F92" i="13"/>
  <c r="G92" i="13"/>
  <c r="I92" i="13"/>
  <c r="H92" i="13"/>
  <c r="AB92" i="13" s="1"/>
  <c r="F89" i="13"/>
  <c r="G89" i="13"/>
  <c r="H89" i="13"/>
  <c r="I89" i="13"/>
  <c r="J86" i="13"/>
  <c r="G94" i="13"/>
  <c r="F94" i="13"/>
  <c r="I94" i="13"/>
  <c r="H94" i="13"/>
  <c r="F93" i="13"/>
  <c r="G93" i="13"/>
  <c r="H93" i="13"/>
  <c r="AB93" i="13" s="1"/>
  <c r="I93" i="13"/>
  <c r="F90" i="13"/>
  <c r="G90" i="13"/>
  <c r="H90" i="13"/>
  <c r="AB90" i="13" s="1"/>
  <c r="I90" i="13"/>
  <c r="G91" i="13"/>
  <c r="F91" i="13"/>
  <c r="I91" i="13"/>
  <c r="H91" i="13"/>
  <c r="B106" i="11"/>
  <c r="I106" i="11" s="1"/>
  <c r="B99" i="13"/>
  <c r="B103" i="11"/>
  <c r="I103" i="11" s="1"/>
  <c r="B96" i="13"/>
  <c r="B107" i="11"/>
  <c r="I107" i="11" s="1"/>
  <c r="B100" i="13"/>
  <c r="B108" i="11"/>
  <c r="I108" i="11" s="1"/>
  <c r="B101" i="13"/>
  <c r="B105" i="11"/>
  <c r="I105" i="11" s="1"/>
  <c r="B98" i="13"/>
  <c r="B104" i="11"/>
  <c r="I104" i="11" s="1"/>
  <c r="B97" i="13"/>
  <c r="AB89" i="13" l="1"/>
  <c r="J94" i="13"/>
  <c r="AB94" i="13"/>
  <c r="J91" i="13"/>
  <c r="AB91" i="13"/>
  <c r="K101" i="11"/>
  <c r="J101" i="11"/>
  <c r="K97" i="11"/>
  <c r="J97" i="11"/>
  <c r="K99" i="11"/>
  <c r="J99" i="11"/>
  <c r="K96" i="11"/>
  <c r="J96" i="11"/>
  <c r="K98" i="11"/>
  <c r="J98" i="11"/>
  <c r="K100" i="11"/>
  <c r="J100" i="11"/>
  <c r="N92" i="11"/>
  <c r="J92" i="13"/>
  <c r="M94" i="11"/>
  <c r="M91" i="11"/>
  <c r="N89" i="11"/>
  <c r="N94" i="11"/>
  <c r="L96" i="11"/>
  <c r="H97" i="11"/>
  <c r="G97" i="11"/>
  <c r="M93" i="11"/>
  <c r="L97" i="11"/>
  <c r="N90" i="11"/>
  <c r="F103" i="11"/>
  <c r="G99" i="11"/>
  <c r="H99" i="11"/>
  <c r="M92" i="11"/>
  <c r="M90" i="11"/>
  <c r="F104" i="11"/>
  <c r="F105" i="11"/>
  <c r="N93" i="11"/>
  <c r="L99" i="11"/>
  <c r="H101" i="11"/>
  <c r="G101" i="11"/>
  <c r="H100" i="11"/>
  <c r="G100" i="11"/>
  <c r="L98" i="11"/>
  <c r="F107" i="11"/>
  <c r="F108" i="11"/>
  <c r="L101" i="11"/>
  <c r="L100" i="11"/>
  <c r="H98" i="11"/>
  <c r="G98" i="11"/>
  <c r="F106" i="11"/>
  <c r="M89" i="11"/>
  <c r="H96" i="11"/>
  <c r="G96" i="11"/>
  <c r="N91" i="11"/>
  <c r="J89" i="13"/>
  <c r="J93" i="13"/>
  <c r="J90" i="13"/>
  <c r="G96" i="13"/>
  <c r="F96" i="13"/>
  <c r="H96" i="13"/>
  <c r="I96" i="13"/>
  <c r="F100" i="13"/>
  <c r="G100" i="13"/>
  <c r="I100" i="13"/>
  <c r="H100" i="13"/>
  <c r="AB100" i="13" s="1"/>
  <c r="G98" i="13"/>
  <c r="F98" i="13"/>
  <c r="I98" i="13"/>
  <c r="H98" i="13"/>
  <c r="F97" i="13"/>
  <c r="G97" i="13"/>
  <c r="H97" i="13"/>
  <c r="AB97" i="13" s="1"/>
  <c r="I97" i="13"/>
  <c r="G101" i="13"/>
  <c r="F101" i="13"/>
  <c r="I101" i="13"/>
  <c r="H101" i="13"/>
  <c r="G99" i="13"/>
  <c r="F99" i="13"/>
  <c r="I99" i="13"/>
  <c r="H99" i="13"/>
  <c r="B115" i="11"/>
  <c r="I115" i="11" s="1"/>
  <c r="B108" i="13"/>
  <c r="B110" i="11"/>
  <c r="I110" i="11" s="1"/>
  <c r="B103" i="13"/>
  <c r="B114" i="11"/>
  <c r="I114" i="11" s="1"/>
  <c r="B107" i="13"/>
  <c r="B112" i="11"/>
  <c r="I112" i="11" s="1"/>
  <c r="B105" i="13"/>
  <c r="B111" i="11"/>
  <c r="I111" i="11" s="1"/>
  <c r="B104" i="13"/>
  <c r="B106" i="13"/>
  <c r="B113" i="11"/>
  <c r="I113" i="11" s="1"/>
  <c r="AB96" i="13" l="1"/>
  <c r="AB101" i="13"/>
  <c r="J98" i="13"/>
  <c r="AB98" i="13"/>
  <c r="J99" i="13"/>
  <c r="AB99" i="13"/>
  <c r="K108" i="11"/>
  <c r="J108" i="11"/>
  <c r="K105" i="11"/>
  <c r="J105" i="11"/>
  <c r="K104" i="11"/>
  <c r="J104" i="11"/>
  <c r="K107" i="11"/>
  <c r="J107" i="11"/>
  <c r="K106" i="11"/>
  <c r="J106" i="11"/>
  <c r="K103" i="11"/>
  <c r="J103" i="11"/>
  <c r="N100" i="11"/>
  <c r="N101" i="11"/>
  <c r="J97" i="13"/>
  <c r="J96" i="13"/>
  <c r="N97" i="11"/>
  <c r="M100" i="11"/>
  <c r="N99" i="11"/>
  <c r="M99" i="11"/>
  <c r="M97" i="11"/>
  <c r="L108" i="11"/>
  <c r="H107" i="11"/>
  <c r="G107" i="11"/>
  <c r="L106" i="11"/>
  <c r="H105" i="11"/>
  <c r="G105" i="11"/>
  <c r="F112" i="11"/>
  <c r="M98" i="11"/>
  <c r="L105" i="11"/>
  <c r="L104" i="11"/>
  <c r="G104" i="11"/>
  <c r="H104" i="11"/>
  <c r="H108" i="11"/>
  <c r="G108" i="11"/>
  <c r="H106" i="11"/>
  <c r="G106" i="11"/>
  <c r="F115" i="11"/>
  <c r="N98" i="11"/>
  <c r="L103" i="11"/>
  <c r="F110" i="11"/>
  <c r="H103" i="11"/>
  <c r="G103" i="11"/>
  <c r="F114" i="11"/>
  <c r="M96" i="11"/>
  <c r="M101" i="11"/>
  <c r="N96" i="11"/>
  <c r="L107" i="11"/>
  <c r="F113" i="11"/>
  <c r="F111" i="11"/>
  <c r="J100" i="13"/>
  <c r="G107" i="13"/>
  <c r="F107" i="13"/>
  <c r="I107" i="13"/>
  <c r="H107" i="13"/>
  <c r="G108" i="13"/>
  <c r="F108" i="13"/>
  <c r="I108" i="13"/>
  <c r="H108" i="13"/>
  <c r="F103" i="13"/>
  <c r="G103" i="13"/>
  <c r="H103" i="13"/>
  <c r="AB103" i="13" s="1"/>
  <c r="I103" i="13"/>
  <c r="F106" i="13"/>
  <c r="G106" i="13"/>
  <c r="I106" i="13"/>
  <c r="H106" i="13"/>
  <c r="G104" i="13"/>
  <c r="F104" i="13"/>
  <c r="H104" i="13"/>
  <c r="I104" i="13"/>
  <c r="G105" i="13"/>
  <c r="F105" i="13"/>
  <c r="H105" i="13"/>
  <c r="I105" i="13"/>
  <c r="J101" i="13"/>
  <c r="B117" i="11"/>
  <c r="B110" i="13"/>
  <c r="B118" i="11"/>
  <c r="B111" i="13"/>
  <c r="B119" i="11"/>
  <c r="B112" i="13"/>
  <c r="B122" i="11"/>
  <c r="B115" i="13"/>
  <c r="B121" i="11"/>
  <c r="B114" i="13"/>
  <c r="B120" i="11"/>
  <c r="B113" i="13"/>
  <c r="AB106" i="13" l="1"/>
  <c r="AB107" i="13"/>
  <c r="AB105" i="13"/>
  <c r="AB108" i="13"/>
  <c r="J104" i="13"/>
  <c r="AB104" i="13"/>
  <c r="N107" i="11"/>
  <c r="M107" i="11"/>
  <c r="K114" i="11"/>
  <c r="J114" i="11"/>
  <c r="K110" i="11"/>
  <c r="J110" i="11"/>
  <c r="K115" i="11"/>
  <c r="J115" i="11"/>
  <c r="K111" i="11"/>
  <c r="J111" i="11"/>
  <c r="K113" i="11"/>
  <c r="J113" i="11"/>
  <c r="M113" i="11" s="1"/>
  <c r="K112" i="11"/>
  <c r="J112" i="11"/>
  <c r="N104" i="11"/>
  <c r="J106" i="13"/>
  <c r="M106" i="11"/>
  <c r="L111" i="11"/>
  <c r="H115" i="11"/>
  <c r="G115" i="11"/>
  <c r="H110" i="11"/>
  <c r="G110" i="11"/>
  <c r="L113" i="11"/>
  <c r="N106" i="11"/>
  <c r="M103" i="11"/>
  <c r="H114" i="11"/>
  <c r="G114" i="11"/>
  <c r="H113" i="11"/>
  <c r="G113" i="11"/>
  <c r="N103" i="11"/>
  <c r="H112" i="11"/>
  <c r="G112" i="11"/>
  <c r="F121" i="11"/>
  <c r="F122" i="11"/>
  <c r="F118" i="11"/>
  <c r="M104" i="11"/>
  <c r="N105" i="11"/>
  <c r="L112" i="11"/>
  <c r="F119" i="11"/>
  <c r="M105" i="11"/>
  <c r="N108" i="11"/>
  <c r="H111" i="11"/>
  <c r="G111" i="11"/>
  <c r="F117" i="11"/>
  <c r="M108" i="11"/>
  <c r="F120" i="11"/>
  <c r="L110" i="11"/>
  <c r="L114" i="11"/>
  <c r="L115" i="11"/>
  <c r="J108" i="13"/>
  <c r="J105" i="13"/>
  <c r="J107" i="13"/>
  <c r="J103" i="13"/>
  <c r="G112" i="13"/>
  <c r="F112" i="13"/>
  <c r="I112" i="13"/>
  <c r="H112" i="13"/>
  <c r="F113" i="13"/>
  <c r="G113" i="13"/>
  <c r="I113" i="13"/>
  <c r="H113" i="13"/>
  <c r="AB113" i="13" s="1"/>
  <c r="G110" i="13"/>
  <c r="F110" i="13"/>
  <c r="H110" i="13"/>
  <c r="I110" i="13"/>
  <c r="F111" i="13"/>
  <c r="G111" i="13"/>
  <c r="H111" i="13"/>
  <c r="I111" i="13"/>
  <c r="G114" i="13"/>
  <c r="F114" i="13"/>
  <c r="I114" i="13"/>
  <c r="H114" i="13"/>
  <c r="F115" i="13"/>
  <c r="G115" i="13"/>
  <c r="H115" i="13"/>
  <c r="I115" i="13"/>
  <c r="B117" i="13"/>
  <c r="B124" i="11"/>
  <c r="B119" i="13"/>
  <c r="B126" i="11"/>
  <c r="B122" i="13"/>
  <c r="B129" i="11"/>
  <c r="B121" i="13"/>
  <c r="B128" i="11"/>
  <c r="B118" i="13"/>
  <c r="B125" i="11"/>
  <c r="B120" i="13"/>
  <c r="B127" i="11"/>
  <c r="N110" i="11" l="1"/>
  <c r="AB114" i="13"/>
  <c r="AB112" i="13"/>
  <c r="AB111" i="13"/>
  <c r="AB115" i="13"/>
  <c r="AB110" i="13"/>
  <c r="J111" i="13"/>
  <c r="M114" i="11"/>
  <c r="J112" i="13"/>
  <c r="N114" i="11"/>
  <c r="N113" i="11"/>
  <c r="M110" i="11"/>
  <c r="N115" i="11"/>
  <c r="F129" i="11"/>
  <c r="H121" i="11"/>
  <c r="G121" i="11"/>
  <c r="H119" i="11"/>
  <c r="G119" i="11"/>
  <c r="M112" i="11"/>
  <c r="H122" i="11"/>
  <c r="G122" i="11"/>
  <c r="M115" i="11"/>
  <c r="F124" i="11"/>
  <c r="H120" i="11"/>
  <c r="G120" i="11"/>
  <c r="N112" i="11"/>
  <c r="F127" i="11"/>
  <c r="M111" i="11"/>
  <c r="F128" i="11"/>
  <c r="H117" i="11"/>
  <c r="G117" i="11"/>
  <c r="N111" i="11"/>
  <c r="F126" i="11"/>
  <c r="F125" i="11"/>
  <c r="H118" i="11"/>
  <c r="G118" i="11"/>
  <c r="J113" i="13"/>
  <c r="J115" i="13"/>
  <c r="J114" i="13"/>
  <c r="J110" i="13"/>
  <c r="F122" i="13"/>
  <c r="G122" i="13"/>
  <c r="I122" i="13"/>
  <c r="H122" i="13"/>
  <c r="G121" i="13"/>
  <c r="F121" i="13"/>
  <c r="H121" i="13"/>
  <c r="I121" i="13"/>
  <c r="F117" i="13"/>
  <c r="G117" i="13"/>
  <c r="H117" i="13"/>
  <c r="I117" i="13"/>
  <c r="G120" i="13"/>
  <c r="F120" i="13"/>
  <c r="H120" i="13"/>
  <c r="I120" i="13"/>
  <c r="F119" i="13"/>
  <c r="G119" i="13"/>
  <c r="H119" i="13"/>
  <c r="I119" i="13"/>
  <c r="F118" i="13"/>
  <c r="G118" i="13"/>
  <c r="H118" i="13"/>
  <c r="I118" i="13"/>
  <c r="B124" i="13"/>
  <c r="B131" i="11"/>
  <c r="I131" i="11" s="1"/>
  <c r="B127" i="13"/>
  <c r="B134" i="11"/>
  <c r="I134" i="11" s="1"/>
  <c r="B128" i="13"/>
  <c r="B135" i="11"/>
  <c r="I135" i="11" s="1"/>
  <c r="B125" i="13"/>
  <c r="B132" i="11"/>
  <c r="I132" i="11" s="1"/>
  <c r="B126" i="13"/>
  <c r="B133" i="11"/>
  <c r="I133" i="11" s="1"/>
  <c r="B129" i="13"/>
  <c r="B136" i="11"/>
  <c r="I136" i="11" s="1"/>
  <c r="J120" i="13" l="1"/>
  <c r="J122" i="13"/>
  <c r="H127" i="11"/>
  <c r="G127" i="11"/>
  <c r="H128" i="11"/>
  <c r="G128" i="11"/>
  <c r="F134" i="11"/>
  <c r="H129" i="11"/>
  <c r="G129" i="11"/>
  <c r="F135" i="11"/>
  <c r="H125" i="11"/>
  <c r="G125" i="11"/>
  <c r="F132" i="11"/>
  <c r="H126" i="11"/>
  <c r="G126" i="11"/>
  <c r="H124" i="11"/>
  <c r="G124" i="11"/>
  <c r="F131" i="11"/>
  <c r="F136" i="11"/>
  <c r="F133" i="11"/>
  <c r="J117" i="13"/>
  <c r="J119" i="13"/>
  <c r="J121" i="13"/>
  <c r="F129" i="13"/>
  <c r="G129" i="13"/>
  <c r="I129" i="13"/>
  <c r="H129" i="13"/>
  <c r="G125" i="13"/>
  <c r="F125" i="13"/>
  <c r="H125" i="13"/>
  <c r="I125" i="13"/>
  <c r="F126" i="13"/>
  <c r="G126" i="13"/>
  <c r="I126" i="13"/>
  <c r="H126" i="13"/>
  <c r="F128" i="13"/>
  <c r="G128" i="13"/>
  <c r="H128" i="13"/>
  <c r="I128" i="13"/>
  <c r="G127" i="13"/>
  <c r="F127" i="13"/>
  <c r="H127" i="13"/>
  <c r="I127" i="13"/>
  <c r="G124" i="13"/>
  <c r="F124" i="13"/>
  <c r="H124" i="13"/>
  <c r="I124" i="13"/>
  <c r="J118" i="13"/>
  <c r="B132" i="13"/>
  <c r="B131" i="13"/>
  <c r="B136" i="13"/>
  <c r="B135" i="13"/>
  <c r="B134" i="13"/>
  <c r="B133" i="13"/>
  <c r="K136" i="11" l="1"/>
  <c r="J136" i="11"/>
  <c r="K133" i="11"/>
  <c r="J133" i="11"/>
  <c r="K131" i="11"/>
  <c r="N131" i="11" s="1"/>
  <c r="J131" i="11"/>
  <c r="K132" i="11"/>
  <c r="J132" i="11"/>
  <c r="M132" i="11" s="1"/>
  <c r="K135" i="11"/>
  <c r="J135" i="11"/>
  <c r="K134" i="11"/>
  <c r="N134" i="11" s="1"/>
  <c r="J134" i="11"/>
  <c r="J129" i="13"/>
  <c r="J128" i="13"/>
  <c r="H134" i="11"/>
  <c r="G134" i="11"/>
  <c r="L134" i="11"/>
  <c r="H135" i="11"/>
  <c r="G135" i="11"/>
  <c r="L136" i="11"/>
  <c r="L135" i="11"/>
  <c r="L132" i="11"/>
  <c r="H131" i="11"/>
  <c r="G131" i="11"/>
  <c r="L131" i="11"/>
  <c r="H133" i="11"/>
  <c r="G133" i="11"/>
  <c r="L133" i="11"/>
  <c r="H136" i="11"/>
  <c r="G136" i="11"/>
  <c r="H132" i="11"/>
  <c r="G132" i="11"/>
  <c r="J125" i="13"/>
  <c r="J127" i="13"/>
  <c r="F134" i="13"/>
  <c r="G134" i="13"/>
  <c r="H134" i="13"/>
  <c r="I134" i="13"/>
  <c r="G135" i="13"/>
  <c r="F135" i="13"/>
  <c r="H135" i="13"/>
  <c r="I135" i="13"/>
  <c r="F131" i="13"/>
  <c r="G131" i="13"/>
  <c r="I131" i="13"/>
  <c r="H131" i="13"/>
  <c r="G132" i="13"/>
  <c r="F132" i="13"/>
  <c r="I132" i="13"/>
  <c r="H132" i="13"/>
  <c r="G133" i="13"/>
  <c r="F133" i="13"/>
  <c r="H133" i="13"/>
  <c r="I133" i="13"/>
  <c r="F136" i="13"/>
  <c r="G136" i="13"/>
  <c r="H136" i="13"/>
  <c r="I136" i="13"/>
  <c r="J124" i="13"/>
  <c r="J126" i="13"/>
  <c r="AB135" i="13" l="1"/>
  <c r="AB136" i="13"/>
  <c r="AB131" i="13"/>
  <c r="AB133" i="13"/>
  <c r="AB132" i="13"/>
  <c r="AB134" i="13"/>
  <c r="M133" i="11"/>
  <c r="J132" i="13"/>
  <c r="N135" i="11"/>
  <c r="M131" i="11"/>
  <c r="N133" i="11"/>
  <c r="M136" i="11"/>
  <c r="J135" i="13"/>
  <c r="N132" i="11"/>
  <c r="N136" i="11"/>
  <c r="M134" i="11"/>
  <c r="M135" i="11"/>
  <c r="J134" i="13"/>
  <c r="J133" i="13"/>
  <c r="J131" i="13"/>
  <c r="J136" i="13"/>
  <c r="S123" i="11" l="1"/>
  <c r="S116" i="11"/>
  <c r="I123" i="11" l="1"/>
  <c r="S124" i="11"/>
  <c r="S125" i="11" s="1"/>
  <c r="S126" i="11" s="1"/>
  <c r="S127" i="11" s="1"/>
  <c r="S128" i="11" s="1"/>
  <c r="S129" i="11" s="1"/>
  <c r="I116" i="11"/>
  <c r="S117" i="11"/>
  <c r="S118" i="11" s="1"/>
  <c r="S119" i="11" s="1"/>
  <c r="S120" i="11" s="1"/>
  <c r="S121" i="11" s="1"/>
  <c r="S122" i="11" s="1"/>
  <c r="V123" i="11"/>
  <c r="V124" i="11" s="1"/>
  <c r="V125" i="11" s="1"/>
  <c r="V126" i="11" s="1"/>
  <c r="T123" i="11"/>
  <c r="T124" i="11" s="1"/>
  <c r="U123" i="11"/>
  <c r="U124" i="11" s="1"/>
  <c r="U125" i="11" s="1"/>
  <c r="V116" i="11"/>
  <c r="V117" i="11" s="1"/>
  <c r="V118" i="11" s="1"/>
  <c r="V119" i="11" s="1"/>
  <c r="U116" i="11"/>
  <c r="U117" i="11" s="1"/>
  <c r="U118" i="11" s="1"/>
  <c r="T116" i="11"/>
  <c r="T117" i="11" s="1"/>
  <c r="T125" i="11" l="1"/>
  <c r="T126" i="11" s="1"/>
  <c r="T127" i="11" s="1"/>
  <c r="I124" i="11"/>
  <c r="V127" i="11"/>
  <c r="V128" i="11" s="1"/>
  <c r="V129" i="11" s="1"/>
  <c r="I129" i="11" s="1"/>
  <c r="I126" i="11"/>
  <c r="U126" i="11"/>
  <c r="U127" i="11" s="1"/>
  <c r="U128" i="11" s="1"/>
  <c r="I125" i="11"/>
  <c r="K123" i="11"/>
  <c r="J123" i="11"/>
  <c r="M123" i="11" s="1"/>
  <c r="L123" i="11"/>
  <c r="U119" i="11"/>
  <c r="U120" i="11" s="1"/>
  <c r="U121" i="11" s="1"/>
  <c r="I118" i="11"/>
  <c r="V120" i="11"/>
  <c r="V121" i="11" s="1"/>
  <c r="V122" i="11" s="1"/>
  <c r="I122" i="11" s="1"/>
  <c r="I119" i="11"/>
  <c r="T118" i="11"/>
  <c r="T119" i="11" s="1"/>
  <c r="T120" i="11" s="1"/>
  <c r="I117" i="11"/>
  <c r="K116" i="11"/>
  <c r="J116" i="11"/>
  <c r="M116" i="11" s="1"/>
  <c r="L116" i="11"/>
  <c r="AB123" i="13" l="1"/>
  <c r="N123" i="11"/>
  <c r="L125" i="11"/>
  <c r="J125" i="11"/>
  <c r="M125" i="11" s="1"/>
  <c r="K125" i="11"/>
  <c r="U129" i="11"/>
  <c r="I128" i="11"/>
  <c r="J126" i="11"/>
  <c r="M126" i="11" s="1"/>
  <c r="L126" i="11"/>
  <c r="K126" i="11"/>
  <c r="K129" i="11"/>
  <c r="J129" i="11"/>
  <c r="M129" i="11" s="1"/>
  <c r="L129" i="11"/>
  <c r="K124" i="11"/>
  <c r="L124" i="11"/>
  <c r="J124" i="11"/>
  <c r="M124" i="11" s="1"/>
  <c r="T128" i="11"/>
  <c r="T129" i="11" s="1"/>
  <c r="I127" i="11"/>
  <c r="AB116" i="13"/>
  <c r="N116" i="11"/>
  <c r="L117" i="11"/>
  <c r="K117" i="11"/>
  <c r="J117" i="11"/>
  <c r="M117" i="11" s="1"/>
  <c r="T121" i="11"/>
  <c r="T122" i="11" s="1"/>
  <c r="I120" i="11"/>
  <c r="J119" i="11"/>
  <c r="M119" i="11" s="1"/>
  <c r="K119" i="11"/>
  <c r="L119" i="11"/>
  <c r="L118" i="11"/>
  <c r="K118" i="11"/>
  <c r="J118" i="11"/>
  <c r="M118" i="11" s="1"/>
  <c r="K122" i="11"/>
  <c r="J122" i="11"/>
  <c r="M122" i="11" s="1"/>
  <c r="L122" i="11"/>
  <c r="U122" i="11"/>
  <c r="I121" i="11"/>
  <c r="N126" i="11" l="1"/>
  <c r="AB126" i="13"/>
  <c r="L128" i="11"/>
  <c r="K128" i="11"/>
  <c r="J128" i="11"/>
  <c r="M128" i="11" s="1"/>
  <c r="N129" i="11"/>
  <c r="AB129" i="13"/>
  <c r="K127" i="11"/>
  <c r="J127" i="11"/>
  <c r="M127" i="11" s="1"/>
  <c r="L127" i="11"/>
  <c r="N125" i="11"/>
  <c r="AB125" i="13"/>
  <c r="N124" i="11"/>
  <c r="AB124" i="13"/>
  <c r="N119" i="11"/>
  <c r="AB119" i="13"/>
  <c r="AB118" i="13"/>
  <c r="N118" i="11"/>
  <c r="K120" i="11"/>
  <c r="J120" i="11"/>
  <c r="M120" i="11" s="1"/>
  <c r="L120" i="11"/>
  <c r="J121" i="11"/>
  <c r="M121" i="11" s="1"/>
  <c r="L121" i="11"/>
  <c r="K121" i="11"/>
  <c r="AB117" i="13"/>
  <c r="N117" i="11"/>
  <c r="N122" i="11"/>
  <c r="AB122" i="13"/>
  <c r="AB127" i="13" l="1"/>
  <c r="N127" i="11"/>
  <c r="N128" i="11"/>
  <c r="AB128" i="13"/>
  <c r="N121" i="11"/>
  <c r="AB121" i="13"/>
  <c r="AB120" i="13"/>
  <c r="N120"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<sst xmlns="http://schemas.openxmlformats.org/spreadsheetml/2006/main" count="13932" uniqueCount="6445">
  <si>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</si>
  <si>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</si>
  <si>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</si>
  <si>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</si>
  <si>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</si>
  <si>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</si>
  <si>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</si>
  <si>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</si>
  <si>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</si>
  <si>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</si>
  <si>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</si>
  <si>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</si>
  <si>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</si>
  <si>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</si>
  <si>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</si>
  <si>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</si>
  <si>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</si>
  <si>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</si>
  <si>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</si>
  <si>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</si>
  <si>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</si>
  <si>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</si>
  <si>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</si>
  <si>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</si>
  <si>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</si>
  <si>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</si>
  <si>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</si>
  <si>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</si>
  <si>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</si>
  <si>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</si>
  <si>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</si>
  <si>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</si>
  <si>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</si>
  <si>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</si>
  <si>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</si>
  <si>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</si>
  <si>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</si>
  <si>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</si>
  <si>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</si>
  <si>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</si>
  <si>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</si>
  <si>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</si>
  <si>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</si>
  <si>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</si>
  <si>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</si>
  <si>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</si>
  <si>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</si>
  <si>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</si>
  <si>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</si>
  <si>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</si>
  <si>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</si>
  <si>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</si>
  <si>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</si>
  <si>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</si>
  <si>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</si>
  <si>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</si>
  <si>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</si>
  <si>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</si>
  <si>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</si>
  <si>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</si>
  <si>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</si>
  <si>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</si>
  <si>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</si>
  <si>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</si>
  <si>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</si>
  <si>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</si>
  <si>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</si>
  <si>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</si>
  <si>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</si>
  <si>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</si>
  <si>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</si>
  <si>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</si>
  <si>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</si>
  <si>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</si>
  <si>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</si>
  <si>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</si>
  <si>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</si>
  <si>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</si>
  <si>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</si>
  <si>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</si>
  <si>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</si>
  <si>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</si>
  <si>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</si>
  <si>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</si>
  <si>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</si>
  <si>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</si>
  <si>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</si>
  <si>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</si>
  <si>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</si>
  <si>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</si>
  <si>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</si>
  <si>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</si>
  <si>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</si>
  <si>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</si>
  <si>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</si>
  <si>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</si>
  <si>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</si>
  <si>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</si>
  <si>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</si>
  <si>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</si>
  <si>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</si>
  <si>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</si>
  <si>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</si>
  <si>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</si>
  <si>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</si>
  <si>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</si>
  <si>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</si>
  <si>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</si>
  <si>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</si>
  <si>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</si>
  <si>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</si>
  <si>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</si>
  <si>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</si>
  <si>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</si>
  <si>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</si>
  <si>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</si>
  <si>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</si>
  <si>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</si>
  <si>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</si>
  <si>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</si>
  <si>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</si>
  <si>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</si>
  <si>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</si>
  <si>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</si>
  <si>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</si>
  <si>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</si>
  <si>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</si>
  <si>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</si>
  <si>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</si>
  <si>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</si>
  <si>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</si>
  <si>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</si>
  <si>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</si>
  <si>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</si>
  <si>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</si>
  <si>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</si>
  <si>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</si>
  <si>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</si>
  <si>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</si>
  <si>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</si>
  <si>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</si>
  <si>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</si>
  <si>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</si>
  <si>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</si>
  <si>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</si>
  <si>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</si>
  <si>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</si>
  <si>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</si>
  <si>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</si>
  <si>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</si>
  <si>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</si>
  <si>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</si>
  <si>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</si>
  <si>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</si>
  <si>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</si>
  <si>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</si>
  <si>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</si>
  <si>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</si>
  <si>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</si>
  <si>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</si>
  <si>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</si>
  <si>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</si>
  <si>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</si>
  <si>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</si>
  <si>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</si>
  <si>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</si>
  <si>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</si>
  <si>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</si>
  <si>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</si>
  <si>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</si>
  <si>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</si>
  <si>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</si>
  <si>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</si>
  <si>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</si>
  <si>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</si>
  <si>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</si>
  <si>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</si>
  <si>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</si>
  <si>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</si>
  <si>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</si>
  <si>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</si>
  <si>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</si>
  <si>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</si>
  <si>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</si>
  <si>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</si>
  <si>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</si>
  <si>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</si>
  <si>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</si>
  <si>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</si>
  <si>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</si>
  <si>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</si>
  <si>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</si>
  <si>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</si>
  <si>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</si>
  <si>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</si>
  <si>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</si>
  <si>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</si>
  <si>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</si>
  <si>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</si>
  <si>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</si>
  <si>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</si>
  <si>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</si>
  <si>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</si>
  <si>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</si>
  <si>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</si>
  <si>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</si>
  <si>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</si>
  <si>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</si>
  <si>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</si>
  <si>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</si>
  <si>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</si>
  <si>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</si>
  <si>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</si>
  <si>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</si>
  <si>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</si>
  <si>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</si>
  <si>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</si>
  <si>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</si>
  <si>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</si>
  <si>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</si>
  <si>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</si>
  <si>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</si>
  <si>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</si>
  <si>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</si>
  <si>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</si>
  <si>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</si>
  <si>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</si>
  <si>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</si>
  <si>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</si>
  <si>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</si>
  <si>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</si>
  <si>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</si>
  <si>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</si>
  <si>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</si>
  <si>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</si>
  <si>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</si>
  <si>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</si>
  <si>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</si>
  <si>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</si>
  <si>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</si>
  <si>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</si>
  <si>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</si>
  <si>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</si>
  <si>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</si>
  <si>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</si>
  <si>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</si>
  <si>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</si>
  <si>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</si>
  <si>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</si>
  <si>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</si>
  <si>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</si>
  <si>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</si>
  <si>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</si>
  <si>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</si>
  <si>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</si>
  <si>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</si>
  <si>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</si>
  <si>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</si>
  <si>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</si>
  <si>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</si>
  <si>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</si>
  <si>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</si>
  <si>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</si>
  <si>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</si>
  <si>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</si>
  <si>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</si>
  <si>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</si>
  <si>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</si>
  <si>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</si>
  <si>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</si>
  <si>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</si>
  <si>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</si>
  <si>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</si>
  <si>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</si>
  <si>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</si>
  <si>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</si>
  <si>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</si>
  <si>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</si>
  <si>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</si>
  <si>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</si>
  <si>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</si>
  <si>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</si>
  <si>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</si>
  <si>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</si>
  <si>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</si>
  <si>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</si>
  <si>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</si>
  <si>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</si>
  <si>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</si>
  <si>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</si>
  <si>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</si>
  <si>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</si>
  <si>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</si>
  <si>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</si>
  <si>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</si>
  <si>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</si>
  <si>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</si>
  <si>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</si>
  <si>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</si>
  <si>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</si>
  <si>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</si>
  <si>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</si>
  <si>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</si>
  <si>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</si>
  <si>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</si>
  <si>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</si>
  <si>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</si>
  <si>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</si>
  <si>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</si>
  <si>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</si>
  <si>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</si>
  <si>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</si>
  <si>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</si>
  <si>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</si>
  <si>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</si>
  <si>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</si>
  <si>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</si>
  <si>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</si>
  <si>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</si>
  <si>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</si>
  <si>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</si>
  <si>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</si>
  <si>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</si>
  <si>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</si>
  <si>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</si>
  <si>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</si>
  <si>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</si>
  <si>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</si>
  <si>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</si>
  <si>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</si>
  <si>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</si>
  <si>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</si>
  <si>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</si>
  <si>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</si>
  <si>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</si>
  <si>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</si>
  <si>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</si>
  <si>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</si>
  <si>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</si>
  <si>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</si>
  <si>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</si>
  <si>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</si>
  <si>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</si>
  <si>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</si>
  <si>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</si>
  <si>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</si>
  <si>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</si>
  <si>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</si>
  <si>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</si>
  <si>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</si>
  <si>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</si>
  <si>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</si>
  <si>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</si>
  <si>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</si>
  <si>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</si>
  <si>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</si>
  <si>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</si>
  <si>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</si>
  <si>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</si>
  <si>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</si>
  <si>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</si>
  <si>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</si>
  <si>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</si>
  <si>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</si>
  <si>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</si>
  <si>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</si>
  <si>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</si>
  <si>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</si>
  <si>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</si>
  <si>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</si>
  <si>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</si>
  <si>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</si>
  <si>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</si>
  <si>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</si>
  <si>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</si>
  <si>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</si>
  <si>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</si>
  <si>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</si>
  <si>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</si>
  <si>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</si>
  <si>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</si>
  <si>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</si>
  <si>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</si>
  <si>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</si>
  <si>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</si>
  <si>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</si>
  <si>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</si>
  <si>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</si>
  <si>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</si>
  <si>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</si>
  <si>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</si>
  <si>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</si>
  <si>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</si>
  <si>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</si>
  <si>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</si>
  <si>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</si>
  <si>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</si>
  <si>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</si>
  <si>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</si>
  <si>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</si>
  <si>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</si>
  <si>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</si>
  <si>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</si>
  <si>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</si>
  <si>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</si>
  <si>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</si>
  <si>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</si>
  <si>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</si>
  <si>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</si>
  <si>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</si>
  <si>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</si>
  <si>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</si>
  <si>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</si>
  <si>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</si>
  <si>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</si>
  <si>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</si>
  <si>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</si>
  <si>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</si>
  <si>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</si>
  <si>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</si>
  <si>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</si>
  <si>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</si>
  <si>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</si>
  <si>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</si>
  <si>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</si>
  <si>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</si>
  <si>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</si>
  <si>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</si>
  <si>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</si>
  <si>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</si>
  <si>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</si>
  <si>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</si>
  <si>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</si>
  <si>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</si>
  <si>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</si>
  <si>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</si>
  <si>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</si>
  <si>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</si>
  <si>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</si>
  <si>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</si>
  <si>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</si>
  <si>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</si>
  <si>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</si>
  <si>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</si>
  <si>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</si>
  <si>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</si>
  <si>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</si>
  <si>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</si>
  <si>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</si>
  <si>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</si>
  <si>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</si>
  <si>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</si>
  <si>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</si>
  <si>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</si>
  <si>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</si>
  <si>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</si>
  <si>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</si>
  <si>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</si>
  <si>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</si>
  <si>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</si>
  <si>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</si>
  <si>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</si>
  <si>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</si>
  <si>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</si>
  <si>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</si>
  <si>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</si>
  <si>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</si>
  <si>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</si>
  <si>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</si>
  <si>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</si>
  <si>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</si>
  <si>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</si>
  <si>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</si>
  <si>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</si>
  <si>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</si>
  <si>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</si>
  <si>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</si>
  <si>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</si>
  <si>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</si>
  <si>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</si>
  <si>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</si>
  <si>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</si>
  <si>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</si>
  <si>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</si>
  <si>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</si>
  <si>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</si>
  <si>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</si>
  <si>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</si>
  <si>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</si>
  <si>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</si>
  <si>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</si>
  <si>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</si>
  <si>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</si>
  <si>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</si>
  <si>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</si>
  <si>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</si>
  <si>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</si>
  <si>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</si>
  <si>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</si>
  <si>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</si>
  <si>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</si>
  <si>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</si>
  <si>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</si>
  <si>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</si>
  <si>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</si>
  <si>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</si>
  <si>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</si>
  <si>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</si>
  <si>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</si>
  <si>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</si>
  <si>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</si>
  <si>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</si>
  <si>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</si>
  <si>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</si>
  <si>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</si>
  <si>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</si>
  <si>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</si>
  <si>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</si>
  <si>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</si>
  <si>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</si>
  <si>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</si>
  <si>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</si>
  <si>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</si>
  <si>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</si>
  <si>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</si>
  <si>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</si>
  <si>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</si>
  <si>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</si>
  <si>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</si>
  <si>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</si>
  <si>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</si>
  <si>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</si>
  <si>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</si>
  <si>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</si>
  <si>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</si>
  <si>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</si>
  <si>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</si>
  <si>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</si>
  <si>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</si>
  <si>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</si>
  <si>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</si>
  <si>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</si>
  <si>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</si>
  <si>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</si>
  <si>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</si>
  <si>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</si>
  <si>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</si>
  <si>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</si>
  <si>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</si>
  <si>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</si>
  <si>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</si>
  <si>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</si>
  <si>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</si>
  <si>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</si>
  <si>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</si>
  <si>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</si>
  <si>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</si>
  <si>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</si>
  <si>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</si>
  <si>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</si>
  <si>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</si>
  <si>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</si>
  <si>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</si>
  <si>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</si>
  <si>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</si>
  <si>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</si>
  <si>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</si>
  <si>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</si>
  <si>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</si>
  <si>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</si>
  <si>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</si>
  <si>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</si>
  <si>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</si>
  <si>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</si>
  <si>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</si>
  <si>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</si>
  <si>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</si>
  <si>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</si>
  <si>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</si>
  <si>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</si>
  <si>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</si>
  <si>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</si>
  <si>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</si>
  <si>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</si>
  <si>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</si>
  <si>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</si>
  <si>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</si>
  <si>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</si>
  <si>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</si>
  <si>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</si>
  <si>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</si>
  <si>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</si>
  <si>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</si>
  <si>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</si>
  <si>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</si>
  <si>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</si>
  <si>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</si>
  <si>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</si>
  <si>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</si>
  <si>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</si>
  <si>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</si>
  <si>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</si>
  <si>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</si>
  <si>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</si>
  <si>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</si>
  <si>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</si>
  <si>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</si>
  <si>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</si>
  <si>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</si>
  <si>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</si>
  <si>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</si>
  <si>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</si>
  <si>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</si>
  <si>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</si>
  <si>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</si>
  <si>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</si>
  <si>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</si>
  <si>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</si>
  <si>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</si>
  <si>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</si>
  <si>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</si>
  <si>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</si>
  <si>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</si>
  <si>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</si>
  <si>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</si>
  <si>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</si>
  <si>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</si>
  <si>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</si>
  <si>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</si>
  <si>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</si>
  <si>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</si>
  <si>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</si>
  <si>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</si>
  <si>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</si>
  <si>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</si>
  <si>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</si>
  <si>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</si>
  <si>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</si>
  <si>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</si>
  <si>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</si>
  <si>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</si>
  <si>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</si>
  <si>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</si>
  <si>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</si>
  <si>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</si>
  <si>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</si>
  <si>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</si>
  <si>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</si>
  <si>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</si>
  <si>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</si>
  <si>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</si>
  <si>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</si>
  <si>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</si>
  <si>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</si>
  <si>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</si>
  <si>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</si>
  <si>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</si>
  <si>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</si>
  <si>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</si>
  <si>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</si>
  <si>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</si>
  <si>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</si>
  <si>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</si>
  <si>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</si>
  <si>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</si>
  <si>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</si>
  <si>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</si>
  <si>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</si>
  <si>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</si>
  <si>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</si>
  <si>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</si>
  <si>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</si>
  <si>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</si>
  <si>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</si>
  <si>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</si>
  <si>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</si>
  <si>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</si>
  <si>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</si>
  <si>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</si>
  <si>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</si>
  <si>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</si>
  <si>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</si>
  <si>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</si>
  <si>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</si>
  <si>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</si>
  <si>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</si>
  <si>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</si>
  <si>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</si>
  <si>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</si>
  <si>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</si>
  <si>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</si>
  <si>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</si>
  <si>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</si>
  <si>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</si>
  <si>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</si>
  <si>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</si>
  <si>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</si>
  <si>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</si>
  <si>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</si>
  <si>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</si>
  <si>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</si>
  <si>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</si>
  <si>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</si>
  <si>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</si>
  <si>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</si>
  <si>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</si>
  <si>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</si>
  <si>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</si>
  <si>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</si>
  <si>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</si>
  <si>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</si>
  <si>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</si>
  <si>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</si>
  <si>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</si>
  <si>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</si>
  <si>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</si>
  <si>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</si>
  <si>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</si>
  <si>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</si>
  <si>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</si>
  <si>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</si>
  <si>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</si>
  <si>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</si>
  <si>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</si>
  <si>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</si>
  <si>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</si>
  <si>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</si>
  <si>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</si>
  <si>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</si>
  <si>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</si>
  <si>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</si>
  <si>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</si>
  <si>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</si>
  <si>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</si>
  <si>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</si>
  <si>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</si>
  <si>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</si>
  <si>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</si>
  <si>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</si>
  <si>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</si>
  <si>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</si>
  <si>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</si>
  <si>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</si>
  <si>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</si>
  <si>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</si>
  <si>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</si>
  <si>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</si>
  <si>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</si>
  <si>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</si>
  <si>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</si>
  <si>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</si>
  <si>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</si>
  <si>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</si>
  <si>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</si>
  <si>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</si>
  <si>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</si>
  <si>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</si>
  <si>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</si>
  <si>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</si>
  <si>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</si>
  <si>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</si>
  <si>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</si>
  <si>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</si>
  <si>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</si>
  <si>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</si>
  <si>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</si>
  <si>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</si>
  <si>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</si>
  <si>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</si>
  <si>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</si>
  <si>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</si>
  <si>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</si>
  <si>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</si>
  <si>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</si>
  <si>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</si>
  <si>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</si>
  <si>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</si>
  <si>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</si>
  <si>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</si>
  <si>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</si>
  <si>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</si>
  <si>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</si>
  <si>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</si>
  <si>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</si>
  <si>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</si>
  <si>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</si>
  <si>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</si>
  <si>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</si>
  <si>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</si>
  <si>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</si>
  <si>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</si>
  <si>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</si>
  <si>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</si>
  <si>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</si>
  <si>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</si>
  <si>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</si>
  <si>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</si>
  <si>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</si>
  <si>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</si>
  <si>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</si>
  <si>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</si>
  <si>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</si>
  <si>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</si>
  <si>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</si>
  <si>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</si>
  <si>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</si>
  <si>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</si>
  <si>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</si>
  <si>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</si>
  <si>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</si>
  <si>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</si>
  <si>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</si>
  <si>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</si>
  <si>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</si>
  <si>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</si>
  <si>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</si>
  <si>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</si>
  <si>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</si>
  <si>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</si>
  <si>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</si>
  <si>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</si>
  <si>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</si>
  <si>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</si>
  <si>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</si>
  <si>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</si>
  <si>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</si>
  <si>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</si>
  <si>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</si>
  <si>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</si>
  <si>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</si>
  <si>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</si>
  <si>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</si>
  <si>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</si>
  <si>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</si>
  <si>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</si>
  <si>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</si>
  <si>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</si>
  <si>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</si>
  <si>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</si>
  <si>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</si>
  <si>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</si>
  <si>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</si>
  <si>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</si>
  <si>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</si>
  <si>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</si>
  <si>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</si>
  <si>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</si>
  <si>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</si>
  <si>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</si>
  <si>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</si>
  <si>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</si>
  <si>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</si>
  <si>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</si>
  <si>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</si>
  <si>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</si>
  <si>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</si>
  <si>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</si>
  <si>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</si>
  <si>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</si>
  <si>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</si>
  <si>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</si>
  <si>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</si>
  <si>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</si>
  <si>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</si>
  <si>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</si>
  <si>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</si>
  <si>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</si>
  <si>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</si>
  <si>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</si>
  <si>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</si>
  <si>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</si>
  <si>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</si>
  <si>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</si>
  <si>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</si>
  <si>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</si>
  <si>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</si>
  <si>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</si>
  <si>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</si>
  <si>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</si>
  <si>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</si>
  <si>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</si>
  <si>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</si>
  <si>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</si>
  <si>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</si>
  <si>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</si>
  <si>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</si>
  <si>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</si>
  <si>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</si>
  <si>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</si>
  <si>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</si>
  <si>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</si>
  <si>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</si>
  <si>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</si>
  <si>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</si>
  <si>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</si>
  <si>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</si>
  <si>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</si>
  <si>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</si>
  <si>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</si>
  <si>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</si>
  <si>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</si>
  <si>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</si>
  <si>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</si>
  <si>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</si>
  <si>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</si>
  <si>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</si>
  <si>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</si>
  <si>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</si>
  <si>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</si>
  <si>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</si>
  <si>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</si>
  <si>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</si>
  <si>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</si>
  <si>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</si>
  <si>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</si>
  <si>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</si>
  <si>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</si>
  <si>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</si>
  <si>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</si>
  <si>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</si>
  <si>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</si>
  <si>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</si>
  <si>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</si>
  <si>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</si>
  <si>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</si>
  <si>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</si>
  <si>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</si>
  <si>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</si>
  <si>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</si>
  <si>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</si>
  <si>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</si>
  <si>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</si>
  <si>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</si>
  <si>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</si>
  <si>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</si>
  <si>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</si>
  <si>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</si>
  <si>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</si>
  <si>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</si>
  <si>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</si>
  <si>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</si>
  <si>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</si>
  <si>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</si>
  <si>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</si>
  <si>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</si>
  <si>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</si>
  <si>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</si>
  <si>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</si>
  <si>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</si>
  <si>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</si>
  <si>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</si>
  <si>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</si>
  <si>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</si>
  <si>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</si>
  <si>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</si>
  <si>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</si>
  <si>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</si>
  <si>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</si>
  <si>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</si>
  <si>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</si>
  <si>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</si>
  <si>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</si>
  <si>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</si>
  <si>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</si>
  <si>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</si>
  <si>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</si>
  <si>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</si>
  <si>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</si>
  <si>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</si>
  <si>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</si>
  <si>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</si>
  <si>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</si>
  <si>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</si>
  <si>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</si>
  <si>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</si>
  <si>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</si>
  <si>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</si>
  <si>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</si>
  <si>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</si>
  <si>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</si>
  <si>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</si>
  <si>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</si>
  <si>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</si>
  <si>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</si>
  <si>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</si>
  <si>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</si>
  <si>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</si>
  <si>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</si>
  <si>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</si>
  <si>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</si>
  <si>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</si>
  <si>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</si>
  <si>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</si>
  <si>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</si>
  <si>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</si>
  <si>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</si>
  <si>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</si>
  <si>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</si>
  <si>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</si>
  <si>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</si>
  <si>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</si>
  <si>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</si>
  <si>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</si>
  <si>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</si>
  <si>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</si>
  <si>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</si>
  <si>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</si>
  <si>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</si>
  <si>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</si>
  <si>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</si>
  <si>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</si>
  <si>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</si>
  <si>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</si>
  <si>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</si>
  <si>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</si>
  <si>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</si>
  <si>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</si>
  <si>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</si>
  <si>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</si>
  <si>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</si>
  <si>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</si>
  <si>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</si>
  <si>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</si>
  <si>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</si>
  <si>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</si>
  <si>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</si>
  <si>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</si>
  <si>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</si>
  <si>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</si>
  <si>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</si>
  <si>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</si>
  <si>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</si>
  <si>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</si>
  <si>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</si>
  <si>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</si>
  <si>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</si>
  <si>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</si>
  <si>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</si>
  <si>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</si>
  <si>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</si>
  <si>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</si>
  <si>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</si>
  <si>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</si>
  <si>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</si>
  <si>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</si>
  <si>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</si>
  <si>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</si>
  <si>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</si>
  <si>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</si>
  <si>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</si>
  <si>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</si>
  <si>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</si>
  <si>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</si>
  <si>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</si>
  <si>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</si>
  <si>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</si>
  <si>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</si>
  <si>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</si>
  <si>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</si>
  <si>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</si>
  <si>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</si>
  <si>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</si>
  <si>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</si>
  <si>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</si>
  <si>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</si>
  <si>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</si>
  <si>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</si>
  <si>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</si>
  <si>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</si>
  <si>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</si>
  <si>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</si>
  <si>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</si>
  <si>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</si>
  <si>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</si>
  <si>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</si>
  <si>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</si>
  <si>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</si>
  <si>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</si>
  <si>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</si>
  <si>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</si>
  <si>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</si>
  <si>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</si>
  <si>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</si>
  <si>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</si>
  <si>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</si>
  <si>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</si>
  <si>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</si>
  <si>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</si>
  <si>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</si>
  <si>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</si>
  <si>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</si>
  <si>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</si>
  <si>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</si>
  <si>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</si>
  <si>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</si>
  <si>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</si>
  <si>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</si>
  <si>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</si>
  <si>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</si>
  <si>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</si>
  <si>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</si>
  <si>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</si>
  <si>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</si>
  <si>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</si>
  <si>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</si>
  <si>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</si>
  <si>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</si>
  <si>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</si>
  <si>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</si>
  <si>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</si>
  <si>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</si>
  <si>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</si>
  <si>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</si>
  <si>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</si>
  <si>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</si>
  <si>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</si>
  <si>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</si>
  <si>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</si>
  <si>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</si>
  <si>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</si>
  <si>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</si>
  <si>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</si>
  <si>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</si>
  <si>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</si>
  <si>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</si>
  <si>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</si>
  <si>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</si>
  <si>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</si>
  <si>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</si>
  <si>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</si>
  <si>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</si>
  <si>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</si>
  <si>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</si>
  <si>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</si>
  <si>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</si>
  <si>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</si>
  <si>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</si>
  <si>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</si>
  <si>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</si>
  <si>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</si>
  <si>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</si>
  <si>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</si>
  <si>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</si>
  <si>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</si>
  <si>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</si>
  <si>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</si>
  <si>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</si>
  <si>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</si>
  <si>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</si>
  <si>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</si>
  <si>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</si>
  <si>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</si>
  <si>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</si>
  <si>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</si>
  <si>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</si>
  <si>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</si>
  <si>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</si>
  <si>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</si>
  <si>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</si>
  <si>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</si>
  <si>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</si>
  <si>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</si>
  <si>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</si>
  <si>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</si>
  <si>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</si>
  <si>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</si>
  <si>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</si>
  <si>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</si>
  <si>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</si>
  <si>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</si>
  <si>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</si>
  <si>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</si>
  <si>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</si>
  <si>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</si>
  <si>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</si>
  <si>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</si>
  <si>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</si>
  <si>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</si>
  <si>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</si>
  <si>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</si>
  <si>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</si>
  <si>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</si>
  <si>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</si>
  <si>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</si>
  <si>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</si>
  <si>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</si>
  <si>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</si>
  <si>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</si>
  <si>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</si>
  <si>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</si>
  <si>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</si>
  <si>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</si>
  <si>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</si>
  <si>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</si>
  <si>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</si>
  <si>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</si>
  <si>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</si>
  <si>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</si>
  <si>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</si>
  <si>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</si>
  <si>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</si>
  <si>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</si>
  <si>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</si>
  <si>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</si>
  <si>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</si>
  <si>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</si>
  <si>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</si>
  <si>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</si>
  <si>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</si>
  <si>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</si>
  <si>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</si>
  <si>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</si>
  <si>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</si>
  <si>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</si>
  <si>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</si>
  <si>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</si>
  <si>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</si>
  <si>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</si>
  <si>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</si>
  <si>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</si>
  <si>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</si>
  <si>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</si>
  <si>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</si>
  <si>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</si>
  <si>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</si>
  <si>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</si>
  <si>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</si>
  <si>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</si>
  <si>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</si>
  <si>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</si>
  <si>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</si>
  <si>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</si>
  <si>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</si>
  <si>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</si>
  <si>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</si>
  <si>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</si>
  <si>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</si>
  <si>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</si>
  <si>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</si>
  <si>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</si>
  <si>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</si>
  <si>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</si>
  <si>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</si>
  <si>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</si>
  <si>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</si>
  <si>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</si>
  <si>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</si>
  <si>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</si>
  <si>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</si>
  <si>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</si>
  <si>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</si>
  <si>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</si>
  <si>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</si>
  <si>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</si>
  <si>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</si>
  <si>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</si>
  <si>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</si>
  <si>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</si>
  <si>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</si>
  <si>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</si>
  <si>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</si>
  <si>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</si>
  <si>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</si>
  <si>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</si>
  <si>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</si>
  <si>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</si>
  <si>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</si>
  <si>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</si>
  <si>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</si>
  <si>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</si>
  <si>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</si>
  <si>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</si>
  <si>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</si>
  <si>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</si>
  <si>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</si>
  <si>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</si>
  <si>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</si>
  <si>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</si>
  <si>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</si>
  <si>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</si>
  <si>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</si>
  <si>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</si>
  <si>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</si>
  <si>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</si>
  <si>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</si>
  <si>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</si>
  <si>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</si>
  <si>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</si>
  <si>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</si>
  <si>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</si>
  <si>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</si>
  <si>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</si>
  <si>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</si>
  <si>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</si>
  <si>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</si>
  <si>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</si>
  <si>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</si>
  <si>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</si>
  <si>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</si>
  <si>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</si>
  <si>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</si>
  <si>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</si>
  <si>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</si>
  <si>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</si>
  <si>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</si>
  <si>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</si>
  <si>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</si>
  <si>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</si>
  <si>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</si>
  <si>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</si>
  <si>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</si>
  <si>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</si>
  <si>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</si>
  <si>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</si>
  <si>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</si>
  <si>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</si>
  <si>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</si>
  <si>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</si>
  <si>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</si>
  <si>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</si>
  <si>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</si>
  <si>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</si>
  <si>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</si>
  <si>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</si>
  <si>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</si>
  <si>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</si>
  <si>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</si>
  <si>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</si>
  <si>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</si>
  <si>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</si>
  <si>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</si>
  <si>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</si>
  <si>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</si>
  <si>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</si>
  <si>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</si>
  <si>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</si>
  <si>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</si>
  <si>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</si>
  <si>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</si>
  <si>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</si>
  <si>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</si>
  <si>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</si>
  <si>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</si>
  <si>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</si>
  <si>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</si>
  <si>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</si>
  <si>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</si>
  <si>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</si>
  <si>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</si>
  <si>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</si>
  <si>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</si>
  <si>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</si>
  <si>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</si>
  <si>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</si>
  <si>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</si>
  <si>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</si>
  <si>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</si>
  <si>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</si>
  <si>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</si>
  <si>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</si>
  <si>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</si>
  <si>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</si>
  <si>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</si>
  <si>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</si>
  <si>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</si>
  <si>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</si>
  <si>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</si>
  <si>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</si>
  <si>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</si>
  <si>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</si>
  <si>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</si>
  <si>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</si>
  <si>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</si>
  <si>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</si>
  <si>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</si>
  <si>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</si>
  <si>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</si>
  <si>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</si>
  <si>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</si>
  <si>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</si>
  <si>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</si>
  <si>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</si>
  <si>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</si>
  <si>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</si>
  <si>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</si>
  <si>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</si>
  <si>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</si>
  <si>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</si>
  <si>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</si>
  <si>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</si>
  <si>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</si>
  <si>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</si>
  <si>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</si>
  <si>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</si>
  <si>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</si>
  <si>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</si>
  <si>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</si>
  <si>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</si>
  <si>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</si>
  <si>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</si>
  <si>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</si>
  <si>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</si>
  <si>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</si>
  <si>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</si>
  <si>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</si>
  <si>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</si>
  <si>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</si>
  <si>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</si>
  <si>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</si>
  <si>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</si>
  <si>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</si>
  <si>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</si>
  <si>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</si>
  <si>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</si>
  <si>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</si>
  <si>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</si>
  <si>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</si>
  <si>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</si>
  <si>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</si>
  <si>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</si>
  <si>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</si>
  <si>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</si>
  <si>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</si>
  <si>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</si>
  <si>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</si>
  <si>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</si>
  <si>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</si>
  <si>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</si>
  <si>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</si>
  <si>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</si>
  <si>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</si>
  <si>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</si>
  <si>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</si>
  <si>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</si>
  <si>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</si>
  <si>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</si>
  <si>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</si>
  <si>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</si>
  <si>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</si>
  <si>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</si>
  <si>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</si>
  <si>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</si>
  <si>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</si>
  <si>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</si>
  <si>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</si>
  <si>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</si>
  <si>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</si>
  <si>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</si>
  <si>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</si>
  <si>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</si>
  <si>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</si>
  <si>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</si>
  <si>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</si>
  <si>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</si>
  <si>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</si>
  <si>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</si>
  <si>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</si>
  <si>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</si>
  <si>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</si>
  <si>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</si>
  <si>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</si>
  <si>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</si>
  <si>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</si>
  <si>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</si>
  <si>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</si>
  <si>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</si>
  <si>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</si>
  <si>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</si>
  <si>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</si>
  <si>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</si>
  <si>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</si>
  <si>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</si>
  <si>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</si>
  <si>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</si>
  <si>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</si>
  <si>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</si>
  <si>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</si>
  <si>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</si>
  <si>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</si>
  <si>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</si>
  <si>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</si>
  <si>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</si>
  <si>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</si>
  <si>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</si>
  <si>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</si>
  <si>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</si>
  <si>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</si>
  <si>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</si>
  <si>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</si>
  <si>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</si>
  <si>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</si>
  <si>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</si>
  <si>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</si>
  <si>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</si>
  <si>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</si>
  <si>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</si>
  <si>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</si>
  <si>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</si>
  <si>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</si>
  <si>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</si>
  <si>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</si>
  <si>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</si>
  <si>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</si>
  <si>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</si>
  <si>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</si>
  <si>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</si>
  <si>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</si>
  <si>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</si>
  <si>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</si>
  <si>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</si>
  <si>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</si>
  <si>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</si>
  <si>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</si>
  <si>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</si>
  <si>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</si>
  <si>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</si>
  <si>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</si>
  <si>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</si>
  <si>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</si>
  <si>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</si>
  <si>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</si>
  <si>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</si>
  <si>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</si>
  <si>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</si>
  <si>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</si>
  <si>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</si>
  <si>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</si>
  <si>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</si>
  <si>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</si>
  <si>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</si>
  <si>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</si>
  <si>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</si>
  <si>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</si>
  <si>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</si>
  <si>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</si>
  <si>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</si>
  <si>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</si>
  <si>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</si>
  <si>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</si>
  <si>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</si>
  <si>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</si>
  <si>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</si>
  <si>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</si>
  <si>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</si>
  <si>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</si>
  <si>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</si>
  <si>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</si>
  <si>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</si>
  <si>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</si>
  <si>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</si>
  <si>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</si>
  <si>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</si>
  <si>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</si>
  <si>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</si>
  <si>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</si>
  <si>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</si>
  <si>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</si>
  <si>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</si>
  <si>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</si>
  <si>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</si>
  <si>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</si>
  <si>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</si>
  <si>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</si>
  <si>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</si>
  <si>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</si>
  <si>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</si>
  <si>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</si>
  <si>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</si>
  <si>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</si>
  <si>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</si>
  <si>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</si>
  <si>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</si>
  <si>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</si>
  <si>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</si>
  <si>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</si>
  <si>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</si>
  <si>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</si>
  <si>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</si>
  <si>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</si>
  <si>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</si>
  <si>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</si>
  <si>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</si>
  <si>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</si>
  <si>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</si>
  <si>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</si>
  <si>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</si>
  <si>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</si>
  <si>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</si>
  <si>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</si>
  <si>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</si>
  <si>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</si>
  <si>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</si>
  <si>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</si>
  <si>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</si>
  <si>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</si>
  <si>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</si>
  <si>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</si>
  <si>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</si>
  <si>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</si>
  <si>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</si>
  <si>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</si>
  <si>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</si>
  <si>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</si>
  <si>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</si>
  <si>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</si>
  <si>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</si>
  <si>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</si>
  <si>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</si>
  <si>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</si>
  <si>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</si>
  <si>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</si>
  <si>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</si>
  <si>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</si>
  <si>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</si>
  <si>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</si>
  <si>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</si>
  <si>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</si>
  <si>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</si>
  <si>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</si>
  <si>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</si>
  <si>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</si>
  <si>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</si>
  <si>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</si>
  <si>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</si>
  <si>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</si>
  <si>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</si>
  <si>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</si>
  <si>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</si>
  <si>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</si>
  <si>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</si>
  <si>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</si>
  <si>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</si>
  <si>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</si>
  <si>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</si>
  <si>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</si>
  <si>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</si>
  <si>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</si>
  <si>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</si>
  <si>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</si>
  <si>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</si>
  <si>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</si>
  <si>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</si>
  <si>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</si>
  <si>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</si>
  <si>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</si>
  <si>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</si>
  <si>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</si>
  <si>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</si>
  <si>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</si>
  <si>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</si>
  <si>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</si>
  <si>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</si>
  <si>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</si>
  <si>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</si>
  <si>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</si>
  <si>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</si>
  <si>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</si>
  <si>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</si>
  <si>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</si>
  <si>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</si>
  <si>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</si>
  <si>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</si>
  <si>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</si>
  <si>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</si>
  <si>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</si>
  <si>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</si>
  <si>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</si>
  <si>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</si>
  <si>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</si>
  <si>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</si>
  <si>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</si>
  <si>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</si>
  <si>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</si>
  <si>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</si>
  <si>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</si>
  <si>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</si>
  <si>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</si>
  <si>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</si>
  <si>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</si>
  <si>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</si>
  <si>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</si>
  <si>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</si>
  <si>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</si>
  <si>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</si>
  <si>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</si>
  <si>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</si>
  <si>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</si>
  <si>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</si>
  <si>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</si>
  <si>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</si>
  <si>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</si>
  <si>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</si>
  <si>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</si>
  <si>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</si>
  <si>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</si>
  <si>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</si>
  <si>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</si>
  <si>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</si>
  <si>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</si>
  <si>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</si>
  <si>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</si>
  <si>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</si>
  <si>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</si>
  <si>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</si>
  <si>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</si>
  <si>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</si>
  <si>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</si>
  <si>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</si>
  <si>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</si>
  <si>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</si>
  <si>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</si>
  <si>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</si>
  <si>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</si>
  <si>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</si>
  <si>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</si>
  <si>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</si>
  <si>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</si>
  <si>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</si>
  <si>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</si>
  <si>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</si>
  <si>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</si>
  <si>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</si>
  <si>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</si>
  <si>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</si>
  <si>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</si>
  <si>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</si>
  <si>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</si>
  <si>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</si>
  <si>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</si>
  <si>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</si>
  <si>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</si>
  <si>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</si>
  <si>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</si>
  <si>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</si>
  <si>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</si>
  <si>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</si>
  <si>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</si>
  <si>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</si>
  <si>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</si>
  <si>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</si>
  <si>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</si>
  <si>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</si>
  <si>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</si>
  <si>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</si>
  <si>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</si>
  <si>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</si>
  <si>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</si>
  <si>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</si>
  <si>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</si>
  <si>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</si>
  <si>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</si>
  <si>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</si>
  <si>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</si>
  <si>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</si>
  <si>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</si>
  <si>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</si>
  <si>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</si>
  <si>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</si>
  <si>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</si>
  <si>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</si>
  <si>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</si>
  <si>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</si>
  <si>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</si>
  <si>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</si>
  <si>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</si>
  <si>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</si>
  <si>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</si>
  <si>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</si>
  <si>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</si>
  <si>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</si>
  <si>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</si>
  <si>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</si>
  <si>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</si>
  <si>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</si>
  <si>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</si>
  <si>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</si>
  <si>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</si>
  <si>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</si>
  <si>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</si>
  <si>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</si>
  <si>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</si>
  <si>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</si>
  <si>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</si>
  <si>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</si>
  <si>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</si>
  <si>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</si>
  <si>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</si>
  <si>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</si>
  <si>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</si>
  <si>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</si>
  <si>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</si>
  <si>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</si>
  <si>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</si>
  <si>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</si>
  <si>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</si>
  <si>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</si>
  <si>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</si>
  <si>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</si>
  <si>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</si>
  <si>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</si>
  <si>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</si>
  <si>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</si>
  <si>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</si>
  <si>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</si>
  <si>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</si>
  <si>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</si>
  <si>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</si>
  <si>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</si>
  <si>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</si>
  <si>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</si>
  <si>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</si>
  <si>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</si>
  <si>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</si>
  <si>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</si>
  <si>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</si>
  <si>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</si>
  <si>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</si>
  <si>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</si>
  <si>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</si>
  <si>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</si>
  <si>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</si>
  <si>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</si>
  <si>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</si>
  <si>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</si>
  <si>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</si>
  <si>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</si>
  <si>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</si>
  <si>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</si>
  <si>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</si>
  <si>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</si>
  <si>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</si>
  <si>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</si>
  <si>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</si>
  <si>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</si>
  <si>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</si>
  <si>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</si>
  <si>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</si>
  <si>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</si>
  <si>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</si>
  <si>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</si>
  <si>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</si>
  <si>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</si>
  <si>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</si>
  <si>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</si>
  <si>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</si>
  <si>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</si>
  <si>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</si>
  <si>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</si>
  <si>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</si>
  <si>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</si>
  <si>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</si>
  <si>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</si>
  <si>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</si>
  <si>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</si>
  <si>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</si>
  <si>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</si>
  <si>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</si>
  <si>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</si>
  <si>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</si>
  <si>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</si>
  <si>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</si>
  <si>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</si>
  <si>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</si>
  <si>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</si>
  <si>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</si>
  <si>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</si>
  <si>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</si>
  <si>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</si>
  <si>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</si>
  <si>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</si>
  <si>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</si>
  <si>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</si>
  <si>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</si>
  <si>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</si>
  <si>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</si>
  <si>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</si>
  <si>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</si>
  <si>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</si>
  <si>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</si>
  <si>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</si>
  <si>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</si>
  <si>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</si>
  <si>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</si>
  <si>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</si>
  <si>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</si>
  <si>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</si>
  <si>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</si>
  <si>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</si>
  <si>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</si>
  <si>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</si>
  <si>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</si>
  <si>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</si>
  <si>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</si>
  <si>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</si>
  <si>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</si>
  <si>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</si>
  <si>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</si>
  <si>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</si>
  <si>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</si>
  <si>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</si>
  <si>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</si>
  <si>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</si>
  <si>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</si>
  <si>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</si>
  <si>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</si>
  <si>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</si>
  <si>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</si>
  <si>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</si>
  <si>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</si>
  <si>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</si>
  <si>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</si>
  <si>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</si>
  <si>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</si>
  <si>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</si>
  <si>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</si>
  <si>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</si>
  <si>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</si>
  <si>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</si>
  <si>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</si>
  <si>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</si>
  <si>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</si>
  <si>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</si>
  <si>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</si>
  <si>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</si>
  <si>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</si>
  <si>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</si>
  <si>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</si>
  <si>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</si>
  <si>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</si>
  <si>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</si>
  <si>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</si>
  <si>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</si>
  <si>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</si>
  <si>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</si>
  <si>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</si>
  <si>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</si>
  <si>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</si>
  <si>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</si>
  <si>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</si>
  <si>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</si>
  <si>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</si>
  <si>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</si>
  <si>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</si>
  <si>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</si>
  <si>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</si>
  <si>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</si>
  <si>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</si>
  <si>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</si>
  <si>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</si>
  <si>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</si>
  <si>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</si>
  <si>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</si>
  <si>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</si>
  <si>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</si>
  <si>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</si>
  <si>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</si>
  <si>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</si>
  <si>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</si>
  <si>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</si>
  <si>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</si>
  <si>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</si>
  <si>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</si>
  <si>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</si>
  <si>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</si>
  <si>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</si>
  <si>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</si>
  <si>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</si>
  <si>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</si>
  <si>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</si>
  <si>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</si>
  <si>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</si>
  <si>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</si>
  <si>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</si>
  <si>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</si>
  <si>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</si>
  <si>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</si>
  <si>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</si>
  <si>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</si>
  <si>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</si>
  <si>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</si>
  <si>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</si>
  <si>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</si>
  <si>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</si>
  <si>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</si>
  <si>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</si>
  <si>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</si>
  <si>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</si>
  <si>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</si>
  <si>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</si>
  <si>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</si>
  <si>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</si>
  <si>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</si>
  <si>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</si>
  <si>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</si>
  <si>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</si>
  <si>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</si>
  <si>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</si>
  <si>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</si>
  <si>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</si>
  <si>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</si>
  <si>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</si>
  <si>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</si>
  <si>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</si>
  <si>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</si>
  <si>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</si>
  <si>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</si>
  <si>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</si>
  <si>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</si>
  <si>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</si>
  <si>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</si>
  <si>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</si>
  <si>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</si>
  <si>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</si>
  <si>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</si>
  <si>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</si>
  <si>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</si>
  <si>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</si>
  <si>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</si>
  <si>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</si>
  <si>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</si>
  <si>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</si>
  <si>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</si>
  <si>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</si>
  <si>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</si>
  <si>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</si>
  <si>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</si>
  <si>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</si>
  <si>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</si>
  <si>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</si>
  <si>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</si>
  <si>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</si>
  <si>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</si>
  <si>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</si>
  <si>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</si>
  <si>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</si>
  <si>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</si>
  <si>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</si>
  <si>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</si>
  <si>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</si>
  <si>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</si>
  <si>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</si>
  <si>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</si>
  <si>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</si>
  <si>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</si>
  <si>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</si>
  <si>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</si>
  <si>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</si>
  <si>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</si>
  <si>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</si>
  <si>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</si>
  <si>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</si>
  <si>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</si>
  <si>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</si>
  <si>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</si>
  <si>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</si>
  <si>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</si>
  <si>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</si>
  <si>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</si>
  <si>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</si>
  <si>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</si>
  <si>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</si>
  <si>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</si>
  <si>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</si>
  <si>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</si>
  <si>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</si>
  <si>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</si>
  <si>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</si>
  <si>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</si>
  <si>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</si>
  <si>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</si>
  <si>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</si>
  <si>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</si>
  <si>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</si>
  <si>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</si>
  <si>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</si>
  <si>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</si>
  <si>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</si>
  <si>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</si>
  <si>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</si>
  <si>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</si>
  <si>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</si>
  <si>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</si>
  <si>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</si>
  <si>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</si>
  <si>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</si>
  <si>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</si>
  <si>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</si>
  <si>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</si>
  <si>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</si>
  <si>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</si>
  <si>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</si>
  <si>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</si>
  <si>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</si>
  <si>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</si>
  <si>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</si>
  <si>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</si>
  <si>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</si>
  <si>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</si>
  <si>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</si>
  <si>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</si>
  <si>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</si>
  <si>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</si>
  <si>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</si>
  <si>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</si>
  <si>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</si>
  <si>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</si>
  <si>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</si>
  <si>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</si>
  <si>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</si>
  <si>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</si>
  <si>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</si>
  <si>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</si>
  <si>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</si>
  <si>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</si>
  <si>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</si>
  <si>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</si>
  <si>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</si>
  <si>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</si>
  <si>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</si>
  <si>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</si>
  <si>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</si>
  <si>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</si>
  <si>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</si>
  <si>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</si>
  <si>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</si>
  <si>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</si>
  <si>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</si>
  <si>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</si>
  <si>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</si>
  <si>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</si>
  <si>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</si>
  <si>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</si>
  <si>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</si>
  <si>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</si>
  <si>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</si>
  <si>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</si>
  <si>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</si>
  <si>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</si>
  <si>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</si>
  <si>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</si>
  <si>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</si>
  <si>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</si>
  <si>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</si>
  <si>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</si>
  <si>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</si>
  <si>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</si>
  <si>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</si>
  <si>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</si>
  <si>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</si>
  <si>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</si>
  <si>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</si>
  <si>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</si>
  <si>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</si>
  <si>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</si>
  <si>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</si>
  <si>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</si>
  <si>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</si>
  <si>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</si>
  <si>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</si>
  <si>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</si>
  <si>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</si>
  <si>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</si>
  <si>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</si>
  <si>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</si>
  <si>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</si>
  <si>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</si>
  <si>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</si>
  <si>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</si>
  <si>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</si>
  <si>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</si>
  <si>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</si>
  <si>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</si>
  <si>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</si>
  <si>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</si>
  <si>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</si>
  <si>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</si>
  <si>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</si>
  <si>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</si>
  <si>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</si>
  <si>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</si>
  <si>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</si>
  <si>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</si>
  <si>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</si>
  <si>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</si>
  <si>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</si>
  <si>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</si>
  <si>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</si>
  <si>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</si>
  <si>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</si>
  <si>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</si>
  <si>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</si>
  <si>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</si>
  <si>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</si>
  <si>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</si>
  <si>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</si>
  <si>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</si>
  <si>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</si>
  <si>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</si>
  <si>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</si>
  <si>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</si>
  <si>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</si>
  <si>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</si>
  <si>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</si>
  <si>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</si>
  <si>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</si>
  <si>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</si>
  <si>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</si>
  <si>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</si>
  <si>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</si>
  <si>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</si>
  <si>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</si>
  <si>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</si>
  <si>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</si>
  <si>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</si>
  <si>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</si>
  <si>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</si>
  <si>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</si>
  <si>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</si>
  <si>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</si>
  <si>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</si>
  <si>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</si>
  <si>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</si>
  <si>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</si>
  <si>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</si>
  <si>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</si>
  <si>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</si>
  <si>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</si>
  <si>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</si>
  <si>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</si>
  <si>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</si>
  <si>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</si>
  <si>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</si>
  <si>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</si>
  <si>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</si>
  <si>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</si>
  <si>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</si>
  <si>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</si>
  <si>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</si>
  <si>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</si>
  <si>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</si>
  <si>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</si>
  <si>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</si>
  <si>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</si>
  <si>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</si>
  <si>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</si>
  <si>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</si>
  <si>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</si>
  <si>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</si>
  <si>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</si>
  <si>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</si>
  <si>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</si>
  <si>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</si>
  <si>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</si>
  <si>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</si>
  <si>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</si>
  <si>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</si>
  <si>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</si>
  <si>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</si>
  <si>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</si>
  <si>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</si>
  <si>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</si>
  <si>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</si>
  <si>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</si>
  <si>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</si>
  <si>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</si>
  <si>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</si>
  <si>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</si>
  <si>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</si>
  <si>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</si>
  <si>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</si>
  <si>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</si>
  <si>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</si>
  <si>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</si>
  <si>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</si>
  <si>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</si>
  <si>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</si>
  <si>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</si>
  <si>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</si>
  <si>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</si>
  <si>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</si>
  <si>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</si>
  <si>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</si>
  <si>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</si>
  <si>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</si>
  <si>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</si>
  <si>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</si>
  <si>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</si>
  <si>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</si>
  <si>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</si>
  <si>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</si>
  <si>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</si>
  <si>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</si>
  <si>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</si>
  <si>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</si>
  <si>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</si>
  <si>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</si>
  <si>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</si>
  <si>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</si>
  <si>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</si>
  <si>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</si>
  <si>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</si>
  <si>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</si>
  <si>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</si>
  <si>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</si>
  <si>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</si>
  <si>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</si>
  <si>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</si>
  <si>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</si>
  <si>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</si>
  <si>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</si>
  <si>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</si>
  <si>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</si>
  <si>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</si>
  <si>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</si>
  <si>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</si>
  <si>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</si>
  <si>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</si>
  <si>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</si>
  <si>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</si>
  <si>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</si>
  <si>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</si>
  <si>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</si>
  <si>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</si>
  <si>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</si>
  <si>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</si>
  <si>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</si>
  <si>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</si>
  <si>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</si>
  <si>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</si>
  <si>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</si>
  <si>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</si>
  <si>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</si>
  <si>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</si>
  <si>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</si>
  <si>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</si>
  <si>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</si>
  <si>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</si>
  <si>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</si>
  <si>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</si>
  <si>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</si>
  <si>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</si>
  <si>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</si>
  <si>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</si>
  <si>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</si>
  <si>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</si>
  <si>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</si>
  <si>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</si>
  <si>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</si>
  <si>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</si>
  <si>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</si>
  <si>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</si>
  <si>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</si>
  <si>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</si>
  <si>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</si>
  <si>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</si>
  <si>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</si>
  <si>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</si>
  <si>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</si>
  <si>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</si>
  <si>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</si>
  <si>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</si>
  <si>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</si>
  <si>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</si>
  <si>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</si>
  <si>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</si>
  <si>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</si>
  <si>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</si>
  <si>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</si>
  <si>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</si>
  <si>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</si>
  <si>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</si>
  <si>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</si>
  <si>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</si>
  <si>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</si>
  <si>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</si>
  <si>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</si>
  <si>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</si>
  <si>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</si>
  <si>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</si>
  <si>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</si>
  <si>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</si>
  <si>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</si>
  <si>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</si>
  <si>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</si>
  <si>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</si>
  <si>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</si>
  <si>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</si>
  <si>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</si>
  <si>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</si>
  <si>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</si>
  <si>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</si>
  <si>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</si>
  <si>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</si>
  <si>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</si>
  <si>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</si>
  <si>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</si>
  <si>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</si>
  <si>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</si>
  <si>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</si>
  <si>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</si>
  <si>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</si>
  <si>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</si>
  <si>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</si>
  <si>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</si>
  <si>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</si>
  <si>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</si>
  <si>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</si>
  <si>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</si>
  <si>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</si>
  <si>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</si>
  <si>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</si>
  <si>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</si>
  <si>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</si>
  <si>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</si>
  <si>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</si>
  <si>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</si>
  <si>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</si>
  <si>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</si>
  <si>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</si>
  <si>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</si>
  <si>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</si>
  <si>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</si>
  <si>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</si>
  <si>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</si>
  <si>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</si>
  <si>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</si>
  <si>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</si>
  <si>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</si>
  <si>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</si>
  <si>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</si>
  <si>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</si>
  <si>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</si>
  <si>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</si>
  <si>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</si>
  <si>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</si>
  <si>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</si>
  <si>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</si>
  <si>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</si>
  <si>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</si>
  <si>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</si>
  <si>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</si>
  <si>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</si>
  <si>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</si>
  <si>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</si>
  <si>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</si>
  <si>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</si>
  <si>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</si>
  <si>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</si>
  <si>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</si>
  <si>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</si>
  <si>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</si>
  <si>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</si>
  <si>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</si>
  <si>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</si>
  <si>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</si>
  <si>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</si>
  <si>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</si>
  <si>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</si>
  <si>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</si>
  <si>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</si>
  <si>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</si>
  <si>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</si>
  <si>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</si>
  <si>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</si>
  <si>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</si>
  <si>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</si>
  <si>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</si>
  <si>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</si>
  <si>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</si>
  <si>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</si>
  <si>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</si>
  <si>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</si>
  <si>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</si>
  <si>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</si>
  <si>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</si>
  <si>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</si>
  <si>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</si>
  <si>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</si>
  <si>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</si>
  <si>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</si>
  <si>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</si>
  <si>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</si>
  <si>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</si>
  <si>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</si>
  <si>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</si>
  <si>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</si>
  <si>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</si>
  <si>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</si>
  <si>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</si>
  <si>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</si>
  <si>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</si>
  <si>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</si>
  <si>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</si>
  <si>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</si>
  <si>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</si>
  <si>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</si>
  <si>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</si>
  <si>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</si>
  <si>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</si>
  <si>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</si>
  <si>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</si>
  <si>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</si>
  <si>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</si>
  <si>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</si>
  <si>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</si>
  <si>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</si>
  <si>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</si>
  <si>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</si>
  <si>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</si>
  <si>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</si>
  <si>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</si>
  <si>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</si>
  <si>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</si>
  <si>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</si>
  <si>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</si>
  <si>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</si>
  <si>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</si>
  <si>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</si>
  <si>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</si>
  <si>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</si>
  <si>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</si>
  <si>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</si>
  <si>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</si>
  <si>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</si>
  <si>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</si>
  <si>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</si>
  <si>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</si>
  <si>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</si>
  <si>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</si>
  <si>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</si>
  <si>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</si>
  <si>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</si>
  <si>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</si>
  <si>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</si>
  <si>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</si>
  <si>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</si>
  <si>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</si>
  <si>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</si>
  <si>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</si>
  <si>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</si>
  <si>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</si>
  <si>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</si>
  <si>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</si>
  <si>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</si>
  <si>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</si>
  <si>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</si>
  <si>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</si>
  <si>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</si>
  <si>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</si>
  <si>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</si>
  <si>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</si>
  <si>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</si>
  <si>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</si>
  <si>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</si>
  <si>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</si>
  <si>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</si>
  <si>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</si>
  <si>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</si>
  <si>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</si>
  <si>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</si>
  <si>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</si>
  <si>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</si>
  <si>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</si>
  <si>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</si>
  <si>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</si>
  <si>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</si>
  <si>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</si>
  <si>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</si>
  <si>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</si>
  <si>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</si>
  <si>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</si>
  <si>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</si>
  <si>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</si>
  <si>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</si>
  <si>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</si>
  <si>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</si>
  <si>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</si>
  <si>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</si>
  <si>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</si>
  <si>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</si>
  <si>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</si>
  <si>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</si>
  <si>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</si>
  <si>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</si>
  <si>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</si>
  <si>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</si>
  <si>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</si>
  <si>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</si>
  <si>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</si>
  <si>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</si>
  <si>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</si>
  <si>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</si>
  <si>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</si>
  <si>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</si>
  <si>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</si>
  <si>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</si>
  <si>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</si>
  <si>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</si>
  <si>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</si>
  <si>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</si>
  <si>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</si>
  <si>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</si>
  <si>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</si>
  <si>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</si>
  <si>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</si>
  <si>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</si>
  <si>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</si>
  <si>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</si>
  <si>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</si>
  <si>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</si>
  <si>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</si>
  <si>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</si>
  <si>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</si>
  <si>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</si>
  <si>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</si>
  <si>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</si>
  <si>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</si>
  <si>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</si>
  <si>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</si>
  <si>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</si>
  <si>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</si>
  <si>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</si>
  <si>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</si>
  <si>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</si>
  <si>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</si>
  <si>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</si>
  <si>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</si>
  <si>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</si>
  <si>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</si>
  <si>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</si>
  <si>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</si>
  <si>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</si>
  <si>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</si>
  <si>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</si>
  <si>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</si>
  <si>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</si>
  <si>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</si>
  <si>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</si>
  <si>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</si>
  <si>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</si>
  <si>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</si>
  <si>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</si>
  <si>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</si>
  <si>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</si>
  <si>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</si>
  <si>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</si>
  <si>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</si>
  <si>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</si>
  <si>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</si>
  <si>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</si>
  <si>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</si>
  <si>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</si>
  <si>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</si>
  <si>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</si>
  <si>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</si>
  <si>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</si>
  <si>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</si>
  <si>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</si>
  <si>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</si>
  <si>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</si>
  <si>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</si>
  <si>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</si>
  <si>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</si>
  <si>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</si>
  <si>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</si>
  <si>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</si>
  <si>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</si>
  <si>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</si>
  <si>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</si>
  <si>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</si>
  <si>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</si>
  <si>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</si>
  <si>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</si>
  <si>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</si>
  <si>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</si>
  <si>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</si>
  <si>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</si>
  <si>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</si>
  <si>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</si>
  <si>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</si>
  <si>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</si>
  <si>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</si>
  <si>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</si>
  <si>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</si>
  <si>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</si>
  <si>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</si>
  <si>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</si>
  <si>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</si>
  <si>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</si>
  <si>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</si>
  <si>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</si>
  <si>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</si>
  <si>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</si>
  <si>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</si>
  <si>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</si>
  <si>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</si>
  <si>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</si>
  <si>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</si>
  <si>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</si>
  <si>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</si>
  <si>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</si>
  <si>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</si>
  <si>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</si>
  <si>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</si>
  <si>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</si>
  <si>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</si>
  <si>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</si>
  <si>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</si>
  <si>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</si>
  <si>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</si>
  <si>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</si>
  <si>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</si>
  <si>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</si>
  <si>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</si>
  <si>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</si>
  <si>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</si>
  <si>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</si>
  <si>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</si>
  <si>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</si>
  <si>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</si>
  <si>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</si>
  <si>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</si>
  <si>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</si>
  <si>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</si>
  <si>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</si>
  <si>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</si>
  <si>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</si>
  <si>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</si>
  <si>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</si>
  <si>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</si>
  <si>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</si>
  <si>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</si>
  <si>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</si>
  <si>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</si>
  <si>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</si>
  <si>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</si>
  <si>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</si>
  <si>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</si>
  <si>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</si>
  <si>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</si>
  <si>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</si>
  <si>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</si>
  <si>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</si>
  <si>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</si>
  <si>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</si>
  <si>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</si>
  <si>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</si>
  <si>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</si>
  <si>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</si>
  <si>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</si>
  <si>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</si>
  <si>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</si>
  <si>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</si>
  <si>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</si>
  <si>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</si>
  <si>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</si>
  <si>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</si>
  <si>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</si>
  <si>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</si>
  <si>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</si>
  <si>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</si>
  <si>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</si>
  <si>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</si>
  <si>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</si>
  <si>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</si>
  <si>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</si>
  <si>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</si>
  <si>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</si>
  <si>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</si>
  <si>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</si>
  <si>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</si>
  <si>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</si>
  <si>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</si>
  <si>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</si>
  <si>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</si>
  <si>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</si>
  <si>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</si>
  <si>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</si>
  <si>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</si>
  <si>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</si>
  <si>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</si>
  <si>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</si>
  <si>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</si>
  <si>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</si>
  <si>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</si>
  <si>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</si>
  <si>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</si>
  <si>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</si>
  <si>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</si>
  <si>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</si>
  <si>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</si>
  <si>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</si>
  <si>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</si>
  <si>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</si>
  <si>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</si>
  <si>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</si>
  <si>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</si>
  <si>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</si>
  <si>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</si>
  <si>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</si>
  <si>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</si>
  <si>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</si>
  <si>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</si>
  <si>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</si>
  <si>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</si>
  <si>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</si>
  <si>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</si>
  <si>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</si>
  <si>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</si>
  <si>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</si>
  <si>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</si>
  <si>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</si>
  <si>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</si>
  <si>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</si>
  <si>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</si>
  <si>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</si>
  <si>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</si>
  <si>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</si>
  <si>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</si>
  <si>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</si>
  <si>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</si>
  <si>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</si>
  <si>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</si>
  <si>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</si>
  <si>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</si>
  <si>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</si>
  <si>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</si>
  <si>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</si>
  <si>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</si>
  <si>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</si>
  <si>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</si>
  <si>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</si>
  <si>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</si>
  <si>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</si>
  <si>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</si>
  <si>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</si>
  <si>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</si>
  <si>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</si>
  <si>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</si>
  <si>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</si>
  <si>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</si>
  <si>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</si>
  <si>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</si>
  <si>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</si>
  <si>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</si>
  <si>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</si>
  <si>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</si>
  <si>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</si>
  <si>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</si>
  <si>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</si>
  <si>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</si>
  <si>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</si>
  <si>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</si>
  <si>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</si>
  <si>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</si>
  <si>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</si>
  <si>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</si>
  <si>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</si>
  <si>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</si>
  <si>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</si>
  <si>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</si>
  <si>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</si>
  <si>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</si>
  <si>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</si>
  <si>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</si>
  <si>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</si>
  <si>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</si>
  <si>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</si>
  <si>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</si>
  <si>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</si>
  <si>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</si>
  <si>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</si>
  <si>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</si>
  <si>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</si>
  <si>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</si>
  <si>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</si>
  <si>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</si>
  <si>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</si>
  <si>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</si>
  <si>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</si>
  <si>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</si>
  <si>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</si>
  <si>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</si>
  <si>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</si>
  <si>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</si>
  <si>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</si>
  <si>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</si>
  <si>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</si>
  <si>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</si>
  <si>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</si>
  <si>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</si>
  <si>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</si>
  <si>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</si>
  <si>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</si>
  <si>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</si>
  <si>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</si>
  <si>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</si>
  <si>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</si>
  <si>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</si>
  <si>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</si>
  <si>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</si>
  <si>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</si>
  <si>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</si>
  <si>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</si>
  <si>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</si>
  <si>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</si>
  <si>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</si>
  <si>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</si>
  <si>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</si>
  <si>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</si>
  <si>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</si>
  <si>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</si>
  <si>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</si>
  <si>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</si>
  <si>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</si>
  <si>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</si>
  <si>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</si>
  <si>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</si>
  <si>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</si>
  <si>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</si>
  <si>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</si>
  <si>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</si>
  <si>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</si>
  <si>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</si>
  <si>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</si>
  <si>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</si>
  <si>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</si>
  <si>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</si>
  <si>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</si>
  <si>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</si>
  <si>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</si>
  <si>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</si>
  <si>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</si>
  <si>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</si>
  <si>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</si>
  <si>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</si>
  <si>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</si>
  <si>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</si>
  <si>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</si>
  <si>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</si>
  <si>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</si>
  <si>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</si>
  <si>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</si>
  <si>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</si>
  <si>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</si>
  <si>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</si>
  <si>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</si>
  <si>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</si>
  <si>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</si>
  <si>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</si>
  <si>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</si>
  <si>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</si>
  <si>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</si>
  <si>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</si>
  <si>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</si>
  <si>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</si>
  <si>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</si>
  <si>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</si>
  <si>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</si>
  <si>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</si>
  <si>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</si>
  <si>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</si>
  <si>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</si>
  <si>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</si>
  <si>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</si>
  <si>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</si>
  <si>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</si>
  <si>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</si>
  <si>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</si>
  <si>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</si>
  <si>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</si>
  <si>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</si>
  <si>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</si>
  <si>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</si>
  <si>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</si>
  <si>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</si>
  <si>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</si>
  <si>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</si>
  <si>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</si>
  <si>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</si>
  <si>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</si>
  <si>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</si>
  <si>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</si>
  <si>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</si>
  <si>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</si>
  <si>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</si>
  <si>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</si>
  <si>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</si>
  <si>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</si>
  <si>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</si>
  <si>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</si>
  <si>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</si>
  <si>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</si>
  <si>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</si>
  <si>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</si>
  <si>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</si>
  <si>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</si>
  <si>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</si>
  <si>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</si>
  <si>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</si>
  <si>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</si>
  <si>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</si>
  <si>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</si>
  <si>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</si>
  <si>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</si>
  <si>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</si>
  <si>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</si>
  <si>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</si>
  <si>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</si>
  <si>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</si>
  <si>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</si>
  <si>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</si>
  <si>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</si>
  <si>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</si>
  <si>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</si>
  <si>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</si>
  <si>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</si>
  <si>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</si>
  <si>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</si>
  <si>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</si>
  <si>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</si>
  <si>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</si>
  <si>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</si>
  <si>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</si>
  <si>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</si>
  <si>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</si>
  <si>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</si>
  <si>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</si>
  <si>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</si>
  <si>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</si>
  <si>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</si>
  <si>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</si>
  <si>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</si>
  <si>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</si>
  <si>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</si>
  <si>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</si>
  <si>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</si>
  <si>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</si>
  <si>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</si>
  <si>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</si>
  <si>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</si>
  <si>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</si>
  <si>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</si>
  <si>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</si>
  <si>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</si>
  <si>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</si>
  <si>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</si>
  <si>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</si>
  <si>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</si>
  <si>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</si>
  <si>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</si>
  <si>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</si>
  <si>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</si>
  <si>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</si>
  <si>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</si>
  <si>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</si>
  <si>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</si>
  <si>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</si>
  <si>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</si>
  <si>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</si>
  <si>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</si>
  <si>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</si>
  <si>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</si>
  <si>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</si>
  <si>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</si>
  <si>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</si>
  <si>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</si>
  <si>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</si>
  <si>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</si>
  <si>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</si>
  <si>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</si>
  <si>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</si>
  <si>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</si>
  <si>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</si>
  <si>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</si>
  <si>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</si>
  <si>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</si>
  <si>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</si>
  <si>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</si>
  <si>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</si>
  <si>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</si>
  <si>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</si>
  <si>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</si>
  <si>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</si>
  <si>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</si>
  <si>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</si>
  <si>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</si>
  <si>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</si>
  <si>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</si>
  <si>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</si>
  <si>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</si>
  <si>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</si>
  <si>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</si>
  <si>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</si>
  <si>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</si>
  <si>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</si>
  <si>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</si>
  <si>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</si>
  <si>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</si>
  <si>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</si>
  <si>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</si>
  <si>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</si>
  <si>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</si>
  <si>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</si>
  <si>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</si>
  <si>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</si>
  <si>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</si>
  <si>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</si>
  <si>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</si>
  <si>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</si>
  <si>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</si>
  <si>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</si>
  <si>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</si>
  <si>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</si>
  <si>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</si>
  <si>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</si>
  <si>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</si>
  <si>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</si>
  <si>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</si>
  <si>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</si>
  <si>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</si>
  <si>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</si>
  <si>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</si>
  <si>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</si>
  <si>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</si>
  <si>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</si>
  <si>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</si>
  <si>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</si>
  <si>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</si>
  <si>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</si>
  <si>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</si>
  <si>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</si>
  <si>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</si>
  <si>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</si>
  <si>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</si>
  <si>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</si>
  <si>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</si>
  <si>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</si>
  <si>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</si>
  <si>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</si>
  <si>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</si>
  <si>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</si>
  <si>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</si>
  <si>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</si>
  <si>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</si>
  <si>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</si>
  <si>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</si>
  <si>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</si>
  <si>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</si>
  <si>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</si>
  <si>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</si>
  <si>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</si>
  <si>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</si>
  <si>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</si>
  <si>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</si>
  <si>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</si>
  <si>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</si>
  <si>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</si>
  <si>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</si>
  <si>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</si>
  <si>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</si>
  <si>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</si>
  <si>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</si>
  <si>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</si>
  <si>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</si>
  <si>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</si>
  <si>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</si>
  <si>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</si>
  <si>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</si>
  <si>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</si>
  <si>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</si>
  <si>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</si>
  <si>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</si>
  <si>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</si>
  <si>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</si>
  <si>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</si>
  <si>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</si>
  <si>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</si>
  <si>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</si>
  <si>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</si>
  <si>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</si>
  <si>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</si>
  <si>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</si>
  <si>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</si>
  <si>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</si>
  <si>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</si>
  <si>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</si>
  <si>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</si>
  <si>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</si>
  <si>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</si>
  <si>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</si>
  <si>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</si>
  <si>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</si>
  <si>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</si>
  <si>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</si>
  <si>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</si>
  <si>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</si>
  <si>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</si>
  <si>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</si>
  <si>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</si>
  <si>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</si>
  <si>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</si>
  <si>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</si>
  <si>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</si>
  <si>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</si>
  <si>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</si>
  <si>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</si>
  <si>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</si>
  <si>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</si>
  <si>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</si>
  <si>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</si>
  <si>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</si>
  <si>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</si>
  <si>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</si>
  <si>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</si>
  <si>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</si>
  <si>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</si>
  <si>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</si>
  <si>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</si>
  <si>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</si>
  <si>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</si>
  <si>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</si>
  <si>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</si>
  <si>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</si>
  <si>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</si>
  <si>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</si>
  <si>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</si>
  <si>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</si>
  <si>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</si>
  <si>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</si>
  <si>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</si>
  <si>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</si>
  <si>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</si>
  <si>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</si>
  <si>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</si>
  <si>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</si>
  <si>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</si>
  <si>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</si>
  <si>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</si>
  <si>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</si>
  <si>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</si>
  <si>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</si>
  <si>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</si>
  <si>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</si>
  <si>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</si>
  <si>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</si>
  <si>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</si>
  <si>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</si>
  <si>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</si>
  <si>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</si>
  <si>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</si>
  <si>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</si>
  <si>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</si>
  <si>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</si>
  <si>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</si>
  <si>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</si>
  <si>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</si>
  <si>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</si>
  <si>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</si>
  <si>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</si>
  <si>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</si>
  <si>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</si>
  <si>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</si>
  <si>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</si>
  <si>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</si>
  <si>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</si>
  <si>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</si>
  <si>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</si>
  <si>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</si>
  <si>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</si>
  <si>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</si>
  <si>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</si>
  <si>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</si>
  <si>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</si>
  <si>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</si>
  <si>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</si>
  <si>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</si>
  <si>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</si>
  <si>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</si>
  <si>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</si>
  <si>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</si>
  <si>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</si>
  <si>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</si>
  <si>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</si>
  <si>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</si>
  <si>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</si>
  <si>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</si>
  <si>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</si>
  <si>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</si>
  <si>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</si>
  <si>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</si>
  <si>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</si>
  <si>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</si>
  <si>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</si>
  <si>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</si>
  <si>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</si>
  <si>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</si>
  <si>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</si>
  <si>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</si>
  <si>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</si>
  <si>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</si>
  <si>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</si>
  <si>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</si>
  <si>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</si>
  <si>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</si>
  <si>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</si>
  <si>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</si>
  <si>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</si>
  <si>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</si>
  <si>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</si>
  <si>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</si>
  <si>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</si>
  <si>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</si>
  <si>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</si>
  <si>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</si>
  <si>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</si>
  <si>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</si>
  <si>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</si>
  <si>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</si>
  <si>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</si>
  <si>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</si>
  <si>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</si>
  <si>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</si>
  <si>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</si>
  <si>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</si>
  <si>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</si>
  <si>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</si>
  <si>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</si>
  <si>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</si>
  <si>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</si>
  <si>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</si>
  <si>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</si>
  <si>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</si>
  <si>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</si>
  <si>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</si>
  <si>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</si>
  <si>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</si>
  <si>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</si>
  <si>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</si>
  <si>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</si>
  <si>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</si>
  <si>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</si>
  <si>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</si>
  <si>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</si>
  <si>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</si>
  <si>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</si>
  <si>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</si>
  <si>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</si>
  <si>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</si>
  <si>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</si>
  <si>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</si>
  <si>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</si>
  <si>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</si>
  <si>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</si>
  <si>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</si>
  <si>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</si>
  <si>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</si>
  <si>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</si>
  <si>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</si>
  <si>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</si>
  <si>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</si>
  <si>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</si>
  <si>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</si>
  <si>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</si>
  <si>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</si>
  <si>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</si>
  <si>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</si>
  <si>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</si>
  <si>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</si>
  <si>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</si>
  <si>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</si>
  <si>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</si>
  <si>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</si>
  <si>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</si>
  <si>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</si>
  <si>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</si>
  <si>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</si>
  <si>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</si>
  <si>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</si>
  <si>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</si>
  <si>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</si>
  <si>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</si>
  <si>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</si>
  <si>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</si>
  <si>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</si>
  <si>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</si>
  <si>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</si>
  <si>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</si>
  <si>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</si>
  <si>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</si>
  <si>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</si>
  <si>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</si>
  <si>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</si>
  <si>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</si>
  <si>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</si>
  <si>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</si>
  <si>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</si>
  <si>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</si>
  <si>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</si>
  <si>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</si>
  <si>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</si>
  <si>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</si>
  <si>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</si>
  <si>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</si>
  <si>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</si>
  <si>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</si>
  <si>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</si>
  <si>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</si>
  <si>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</si>
  <si>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</si>
  <si>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</si>
  <si>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</si>
  <si>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</si>
  <si>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</si>
  <si>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</si>
  <si>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</si>
  <si>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</si>
  <si>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</si>
  <si>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</si>
  <si>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</si>
  <si>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</si>
  <si>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</si>
  <si>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</si>
  <si>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</si>
  <si>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</si>
  <si>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</si>
  <si>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</si>
  <si>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</si>
  <si>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</si>
  <si>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</si>
  <si>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</si>
  <si>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</si>
  <si>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</si>
  <si>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</si>
  <si>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</si>
  <si>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</si>
  <si>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</si>
  <si>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</si>
  <si>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</si>
  <si>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</si>
  <si>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</si>
  <si>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</si>
  <si>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</si>
  <si>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</si>
  <si>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</si>
  <si>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</si>
  <si>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</si>
  <si>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</si>
  <si>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</si>
  <si>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</si>
  <si>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</si>
  <si>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</si>
  <si>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</si>
  <si>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</si>
  <si>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</si>
  <si>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</si>
  <si>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</si>
  <si>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</si>
  <si>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</si>
  <si>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</si>
  <si>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</si>
  <si>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</si>
  <si>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</si>
  <si>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</si>
  <si>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</si>
  <si>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</si>
  <si>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</si>
  <si>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</si>
  <si>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</si>
  <si>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</si>
  <si>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</si>
  <si>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</si>
  <si>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</si>
  <si>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</si>
  <si>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</si>
  <si>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</si>
  <si>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</si>
  <si>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</si>
  <si>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</si>
  <si>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</si>
  <si>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</si>
  <si>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</si>
  <si>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</si>
  <si>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</si>
  <si>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</si>
  <si>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</si>
  <si>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</si>
  <si>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</si>
  <si>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</si>
  <si>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</si>
  <si>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</si>
  <si>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</si>
  <si>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</si>
  <si>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</si>
  <si>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</si>
  <si>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</si>
  <si>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</si>
  <si>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</si>
  <si>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</si>
  <si>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</si>
  <si>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</si>
  <si>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</si>
  <si>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</si>
  <si>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</si>
  <si>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</si>
  <si>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</si>
  <si>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</si>
  <si>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</si>
  <si>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</si>
  <si>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</si>
  <si>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</si>
  <si>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</si>
  <si>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</si>
  <si>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</si>
  <si>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</si>
  <si>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</si>
  <si>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</si>
  <si>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</si>
  <si>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</si>
  <si>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</si>
  <si>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</si>
  <si>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</si>
  <si>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</si>
  <si>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</si>
  <si>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</si>
  <si>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</si>
  <si>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</si>
  <si>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</si>
  <si>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</si>
  <si>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</si>
  <si>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</si>
  <si>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</si>
  <si>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</si>
  <si>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</si>
  <si>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</si>
  <si>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</si>
  <si>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</si>
  <si>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</si>
  <si>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</si>
  <si>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</si>
  <si>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</si>
  <si>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</si>
  <si>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</si>
  <si>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</si>
  <si>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</si>
  <si>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</si>
  <si>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</si>
  <si>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</si>
  <si>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</si>
  <si>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</si>
  <si>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</si>
  <si>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</si>
  <si>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</si>
  <si>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</si>
  <si>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</si>
  <si>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</si>
  <si>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</si>
  <si>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</si>
  <si>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</si>
  <si>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</si>
  <si>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</si>
  <si>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</si>
  <si>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</si>
  <si>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</si>
  <si>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</si>
  <si>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</si>
  <si>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</si>
  <si>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</si>
  <si>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</si>
  <si>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</si>
  <si>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</si>
  <si>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</si>
  <si>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</si>
  <si>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</si>
  <si>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</si>
  <si>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</si>
  <si>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</si>
  <si>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</si>
  <si>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</si>
  <si>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</si>
  <si>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</si>
  <si>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</si>
  <si>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</si>
  <si>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</si>
  <si>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</si>
  <si>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</si>
  <si>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</si>
  <si>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</si>
  <si>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</si>
  <si>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</si>
  <si>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</si>
  <si>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</si>
  <si>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</si>
  <si>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</si>
  <si>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</si>
  <si>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</si>
  <si>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</si>
  <si>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</si>
  <si>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</si>
  <si>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</si>
  <si>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</si>
  <si>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</si>
  <si>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</si>
  <si>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</si>
  <si>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</si>
  <si>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</si>
  <si>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</si>
  <si>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</si>
  <si>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</si>
  <si>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</si>
  <si>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</si>
  <si>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</si>
  <si>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</si>
  <si>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</si>
  <si>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</si>
  <si>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</si>
  <si>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</si>
  <si>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</si>
  <si>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</si>
  <si>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</si>
  <si>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</si>
  <si>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</si>
  <si>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</si>
  <si>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</si>
  <si>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</si>
  <si>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</si>
  <si>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</si>
  <si>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</si>
  <si>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</si>
  <si>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</si>
  <si>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</si>
  <si>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</si>
  <si>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</si>
  <si>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</si>
  <si>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</si>
  <si>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</si>
  <si>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</si>
  <si>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</si>
  <si>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</si>
  <si>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</si>
  <si>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</si>
  <si>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</si>
  <si>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</si>
  <si>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</si>
  <si>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</si>
  <si>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</si>
  <si>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</si>
  <si>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</si>
  <si>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</si>
  <si>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</si>
  <si>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</si>
  <si>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</si>
  <si>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</si>
  <si>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</si>
  <si>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</si>
  <si>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</si>
  <si>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</si>
  <si>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</si>
  <si>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</si>
  <si>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</si>
  <si>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</si>
  <si>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</si>
  <si>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</si>
  <si>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</si>
  <si>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</si>
  <si>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</si>
  <si>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</si>
  <si>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</si>
  <si>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</si>
  <si>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</si>
  <si>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</si>
  <si>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</si>
  <si>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</si>
  <si>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</si>
  <si>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</si>
  <si>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</si>
  <si>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</si>
  <si>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</si>
  <si>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</si>
  <si>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</si>
  <si>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</si>
  <si>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</si>
  <si>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</si>
  <si>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</si>
  <si>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</si>
  <si>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</si>
  <si>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</si>
  <si>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</si>
  <si>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</si>
  <si>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</si>
  <si>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</si>
  <si>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</si>
  <si>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</si>
  <si>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</si>
  <si>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</si>
  <si>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</si>
  <si>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</si>
  <si>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</si>
  <si>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</si>
  <si>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</si>
  <si>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</si>
  <si>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</si>
  <si>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</si>
  <si>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</si>
  <si>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</si>
  <si>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</si>
  <si>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</si>
  <si>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</si>
  <si>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</si>
  <si>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</si>
  <si>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</si>
  <si>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</si>
  <si>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</si>
  <si>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</si>
  <si>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</si>
  <si>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</si>
  <si>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</si>
  <si>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</si>
  <si>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</si>
  <si>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</si>
  <si>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</si>
  <si>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</si>
  <si>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</si>
  <si>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</si>
  <si>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</si>
  <si>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</si>
  <si>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</si>
  <si>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</si>
  <si>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</si>
  <si>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</si>
  <si>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</si>
  <si>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</si>
  <si>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</si>
  <si>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</si>
  <si>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</si>
  <si>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</si>
  <si>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</si>
  <si>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</si>
  <si>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</si>
  <si>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</si>
  <si>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</si>
  <si>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</si>
  <si>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</si>
  <si>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</si>
  <si>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</si>
  <si>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</si>
  <si>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</si>
  <si>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</si>
  <si>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</si>
  <si>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</si>
  <si>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</si>
  <si>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</si>
  <si>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</si>
  <si>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</si>
  <si>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</si>
  <si>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</si>
  <si>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</si>
  <si>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</si>
  <si>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</si>
  <si>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</si>
  <si>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</si>
  <si>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</si>
  <si>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</si>
  <si>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</si>
  <si>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</si>
  <si>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</si>
  <si>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</si>
  <si>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</si>
  <si>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</si>
  <si>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</si>
  <si>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</si>
  <si>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</si>
  <si>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</si>
  <si>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</si>
  <si>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</si>
  <si>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</si>
  <si>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</si>
  <si>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</si>
  <si>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</si>
  <si>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</si>
  <si>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</si>
  <si>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</si>
  <si>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</si>
  <si>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</si>
  <si>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</si>
  <si>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</si>
  <si>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</si>
  <si>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</si>
  <si>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</si>
  <si>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</si>
  <si>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</si>
  <si>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</si>
  <si>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</si>
  <si>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</si>
  <si>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</si>
  <si>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</si>
  <si>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</si>
  <si>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</si>
  <si>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</si>
  <si>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</si>
  <si>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</si>
  <si>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</si>
  <si>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</si>
  <si>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</si>
  <si>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</si>
  <si>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</si>
  <si>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</si>
  <si>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</si>
  <si>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</si>
  <si>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</si>
  <si>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</si>
  <si>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</si>
  <si>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</si>
  <si>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</si>
  <si>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</si>
  <si>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</si>
  <si>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</si>
  <si>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</si>
  <si>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</si>
  <si>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</si>
  <si>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</si>
  <si>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</si>
  <si>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</si>
  <si>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</si>
  <si>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</si>
  <si>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</si>
  <si>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</si>
  <si>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</si>
  <si>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</si>
  <si>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</si>
  <si>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</si>
  <si>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</si>
  <si>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</si>
  <si>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</si>
  <si>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</si>
  <si>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</si>
  <si>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</si>
  <si>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</si>
  <si>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</si>
  <si>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</si>
  <si>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</si>
  <si>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</si>
  <si>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</si>
  <si>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</si>
  <si>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</si>
  <si>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</si>
  <si>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</si>
  <si>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</si>
  <si>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</si>
  <si>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</si>
  <si>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</si>
  <si>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</si>
  <si>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</si>
  <si>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</si>
  <si>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</si>
  <si>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</si>
  <si>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</si>
  <si>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</si>
  <si>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</si>
  <si>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</si>
  <si>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</si>
  <si>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</si>
  <si>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</si>
  <si>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</si>
  <si>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</si>
  <si>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</si>
  <si>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</si>
  <si>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</si>
  <si>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</si>
  <si>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</si>
  <si>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</si>
  <si>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</si>
  <si>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</si>
  <si>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</si>
  <si>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</si>
  <si>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</si>
  <si>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</si>
  <si>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</si>
  <si>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</si>
  <si>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</si>
  <si>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</si>
  <si>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</si>
  <si>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</si>
  <si>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</si>
  <si>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</si>
  <si>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</si>
  <si>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</si>
  <si>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</si>
  <si>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</si>
  <si>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</si>
  <si>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</si>
  <si>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</si>
  <si>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</si>
  <si>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</si>
  <si>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</si>
  <si>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</si>
  <si>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</si>
  <si>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</si>
  <si>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</si>
  <si>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</si>
  <si>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</si>
  <si>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</si>
  <si>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</si>
  <si>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</si>
  <si>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</si>
  <si>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</si>
  <si>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</si>
  <si>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</si>
  <si>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</si>
  <si>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</si>
  <si>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</si>
  <si>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</si>
  <si>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</si>
  <si>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</si>
  <si>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</si>
  <si>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</si>
  <si>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</si>
  <si>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</si>
  <si>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</si>
  <si>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</si>
  <si>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</si>
  <si>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</si>
  <si>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</si>
  <si>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</si>
  <si>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</si>
  <si>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</si>
  <si>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</si>
  <si>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</si>
  <si>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</si>
  <si>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</si>
  <si>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</si>
  <si>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</si>
  <si>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</si>
  <si>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</si>
  <si>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</si>
  <si>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</si>
  <si>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</si>
  <si>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</si>
  <si>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</si>
  <si>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</si>
  <si>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</si>
  <si>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</si>
  <si>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</si>
  <si>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</si>
  <si>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</si>
  <si>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</si>
  <si>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</si>
  <si>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</si>
  <si>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</si>
  <si>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</si>
  <si>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</si>
  <si>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</si>
  <si>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</si>
  <si>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</si>
  <si>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</si>
  <si>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</si>
  <si>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</si>
  <si>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</si>
  <si>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</si>
  <si>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</si>
  <si>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</si>
  <si>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</si>
  <si>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</si>
  <si>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</si>
  <si>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</si>
  <si>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</si>
  <si>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</si>
  <si>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</si>
  <si>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</si>
  <si>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</si>
  <si>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</si>
  <si>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</si>
  <si>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</si>
  <si>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</si>
  <si>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</si>
  <si>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</si>
  <si>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</si>
  <si>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</si>
  <si>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</si>
  <si>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</si>
  <si>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</si>
  <si>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</si>
  <si>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</si>
  <si>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</si>
  <si>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</si>
  <si>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</si>
  <si>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</si>
  <si>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</si>
  <si>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</si>
  <si>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</si>
  <si>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</si>
  <si>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</si>
  <si>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</si>
  <si>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</si>
  <si>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</si>
  <si>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</si>
  <si>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</si>
  <si>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</si>
  <si>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</si>
  <si>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</si>
  <si>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</si>
  <si>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</si>
  <si>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</si>
  <si>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</si>
  <si>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</si>
  <si>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</si>
  <si>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</si>
  <si>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</si>
  <si>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</si>
  <si>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</si>
  <si>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</si>
  <si>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</si>
  <si>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</si>
  <si>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</si>
  <si>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</si>
  <si>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</si>
  <si>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</si>
  <si>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</si>
  <si>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</si>
  <si>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</si>
  <si>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</si>
  <si>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</si>
  <si>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</si>
  <si>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</si>
  <si>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</si>
  <si>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</si>
  <si>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</si>
  <si>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</si>
  <si>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</si>
  <si>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</si>
  <si>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</si>
  <si>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</si>
  <si>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</si>
  <si>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</si>
  <si>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</si>
  <si>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</si>
  <si>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</si>
  <si>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</si>
  <si>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</si>
  <si>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</si>
  <si>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</si>
  <si>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</si>
  <si>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</si>
  <si>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</si>
  <si>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</si>
  <si>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</si>
  <si>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</si>
  <si>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</si>
  <si>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</si>
  <si>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</si>
  <si>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</si>
  <si>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</si>
  <si>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</si>
  <si>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</si>
  <si>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</si>
  <si>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</si>
  <si>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</si>
  <si>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</si>
  <si>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</si>
  <si>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</si>
  <si>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</si>
  <si>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</si>
  <si>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</si>
  <si>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</si>
  <si>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</si>
  <si>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</si>
  <si>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</si>
  <si>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</si>
  <si>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</si>
  <si>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</si>
  <si>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</si>
  <si>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</si>
  <si>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</si>
  <si>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</si>
  <si>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</si>
  <si>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</si>
  <si>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</si>
  <si>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</si>
  <si>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</si>
  <si>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</si>
  <si>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</si>
  <si>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</si>
  <si>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</si>
  <si>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</si>
  <si>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</si>
  <si>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</si>
  <si>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</si>
  <si>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</si>
  <si>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</si>
  <si>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</si>
  <si>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</si>
  <si>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</si>
  <si>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</si>
  <si>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</si>
  <si>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</si>
  <si>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</si>
  <si>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</si>
  <si>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</si>
  <si>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</si>
  <si>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</si>
  <si>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</si>
  <si>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</si>
  <si>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</si>
  <si>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</si>
  <si>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</si>
  <si>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</si>
  <si>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</si>
  <si>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</si>
  <si>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</si>
  <si>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</si>
  <si>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</si>
  <si>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</si>
  <si>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</si>
  <si>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</si>
  <si>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</si>
  <si>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</si>
  <si>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</si>
  <si>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</si>
  <si>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</si>
  <si>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</si>
  <si>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</si>
  <si>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</si>
  <si>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</si>
  <si>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</si>
  <si>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</si>
  <si>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</si>
  <si>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</si>
  <si>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</si>
  <si>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</si>
  <si>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</si>
  <si>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</si>
  <si>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</si>
  <si>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</si>
  <si>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</si>
  <si>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</si>
  <si>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</si>
  <si>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</si>
  <si>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</si>
  <si>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</si>
  <si>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</si>
  <si>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</si>
  <si>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</si>
  <si>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</si>
  <si>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</si>
  <si>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</si>
  <si>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</si>
  <si>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</si>
  <si>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</si>
  <si>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</si>
  <si>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</si>
  <si>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</si>
  <si>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</si>
  <si>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</si>
  <si>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</si>
  <si>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</si>
  <si>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</si>
  <si>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</si>
  <si>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</si>
  <si>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</si>
  <si>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</si>
  <si>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</si>
  <si>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</si>
  <si>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</si>
  <si>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</si>
  <si>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</si>
  <si>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</si>
  <si>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</si>
  <si>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</si>
  <si>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</si>
  <si>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</si>
  <si>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</si>
  <si>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</si>
  <si>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</si>
  <si>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</si>
  <si>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</si>
  <si>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</si>
  <si>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</si>
  <si>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</si>
  <si>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</si>
  <si>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</si>
  <si>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</si>
  <si>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</si>
  <si>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</si>
  <si>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</si>
  <si>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</si>
  <si>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</si>
  <si>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</si>
  <si>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</si>
  <si>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</si>
  <si>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</si>
  <si>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</si>
  <si>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</si>
  <si>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</si>
  <si>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</si>
  <si>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</si>
  <si>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</si>
  <si>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</si>
  <si>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</si>
  <si>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</si>
  <si>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</si>
  <si>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</si>
  <si>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</si>
  <si>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</si>
  <si>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</si>
  <si>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</si>
  <si>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</si>
  <si>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</si>
  <si>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</si>
  <si>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</si>
  <si>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</si>
  <si>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</si>
  <si>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</si>
  <si>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</si>
  <si>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</si>
  <si>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</si>
  <si>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</si>
  <si>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</si>
  <si>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</si>
  <si>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</si>
  <si>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</si>
  <si>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</si>
  <si>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</si>
  <si>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</si>
  <si>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</si>
  <si>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</si>
  <si>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</si>
  <si>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</si>
  <si>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</si>
  <si>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</si>
  <si>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</si>
  <si>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</si>
  <si>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</si>
  <si>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</si>
  <si>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</si>
  <si>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</si>
  <si>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</si>
  <si>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</si>
  <si>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</si>
  <si>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</si>
  <si>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</si>
  <si>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</si>
  <si>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</si>
  <si>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</si>
  <si>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</si>
  <si>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</si>
  <si>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</si>
  <si>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</si>
  <si>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</si>
  <si>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</si>
  <si>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</si>
  <si>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</si>
  <si>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</si>
  <si>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</si>
  <si>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</si>
  <si>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</si>
  <si>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</si>
  <si>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</si>
  <si>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</si>
  <si>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</si>
  <si>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</si>
  <si>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</si>
  <si>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</si>
  <si>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</si>
  <si>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</si>
  <si>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</si>
  <si>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</si>
  <si>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</si>
  <si>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</si>
  <si>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</si>
  <si>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</si>
  <si>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</si>
  <si>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</si>
  <si>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</si>
  <si>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</si>
  <si>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</si>
  <si>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</si>
  <si>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</si>
  <si>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</si>
  <si>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</si>
  <si>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</si>
  <si>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</si>
  <si>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</si>
  <si>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</si>
  <si>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</si>
  <si>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</si>
  <si>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</si>
  <si>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</si>
  <si>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</si>
  <si>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</si>
  <si>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</si>
  <si>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</si>
  <si>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</si>
  <si>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</si>
  <si>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</si>
  <si>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</si>
  <si>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</si>
  <si>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</si>
  <si>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</si>
  <si>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</si>
  <si>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</si>
  <si>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</si>
  <si>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</si>
  <si>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</si>
  <si>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</si>
  <si>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</si>
  <si>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</si>
  <si>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</si>
  <si>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</si>
  <si>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</si>
  <si>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</si>
  <si>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</si>
  <si>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</si>
  <si>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</si>
  <si>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</si>
  <si>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</si>
  <si>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</si>
  <si>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</si>
  <si>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</si>
  <si>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</si>
  <si>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</si>
  <si>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</si>
  <si>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</si>
  <si>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</si>
  <si>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</si>
  <si>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</si>
  <si>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</si>
  <si>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</si>
  <si>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</si>
  <si>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</si>
  <si>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</si>
  <si>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</si>
  <si>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</si>
  <si>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</si>
  <si>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</si>
  <si>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</si>
  <si>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</si>
  <si>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</si>
  <si>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</si>
  <si>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</si>
  <si>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</si>
  <si>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</si>
  <si>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</si>
  <si>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</si>
  <si>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</si>
  <si>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</si>
  <si>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</si>
  <si>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</si>
  <si>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</si>
  <si>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</si>
  <si>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</si>
  <si>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</si>
  <si>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</si>
  <si>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</si>
  <si>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</si>
  <si>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</si>
  <si>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</si>
  <si>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</si>
  <si>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</si>
  <si>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</si>
  <si>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</si>
  <si>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</si>
  <si>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</si>
  <si>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</si>
  <si>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</si>
  <si>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</si>
  <si>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</si>
  <si>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</si>
  <si>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</si>
  <si>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</si>
  <si>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</si>
  <si>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</si>
  <si>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</si>
  <si>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</si>
  <si>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</si>
  <si>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</si>
  <si>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</si>
  <si>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</si>
  <si>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</si>
  <si>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</si>
  <si>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</si>
  <si>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</si>
  <si>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</si>
  <si>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</si>
  <si>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</si>
  <si>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</si>
  <si>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</si>
  <si>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</si>
  <si>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</si>
  <si>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</si>
  <si>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</si>
  <si>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</si>
  <si>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</si>
  <si>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</si>
  <si>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</si>
  <si>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</si>
  <si>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</si>
  <si>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</si>
  <si>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</si>
  <si>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</si>
  <si>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</si>
  <si>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</si>
  <si>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</si>
  <si>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</si>
  <si>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</si>
  <si>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</si>
  <si>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</si>
  <si>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</si>
  <si>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</si>
  <si>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</si>
  <si>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</si>
  <si>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</si>
  <si>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</si>
  <si>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</si>
  <si>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</si>
  <si>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</si>
  <si>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</si>
  <si>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</si>
  <si>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</si>
  <si>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</si>
  <si>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</si>
  <si>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</si>
  <si>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</si>
  <si>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</si>
  <si>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</si>
  <si>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</si>
  <si>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</si>
  <si>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</si>
  <si>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</si>
  <si>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</si>
  <si>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</si>
  <si>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</si>
  <si>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</si>
  <si>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</si>
  <si>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</si>
  <si>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</si>
  <si>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</si>
  <si>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</si>
  <si>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</si>
  <si>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</si>
  <si>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</si>
  <si>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</si>
  <si>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</si>
  <si>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</si>
  <si>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</si>
  <si>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</si>
  <si>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</si>
  <si>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</si>
  <si>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</si>
  <si>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</si>
  <si>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</si>
  <si>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</si>
  <si>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</si>
  <si>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</si>
  <si>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</si>
  <si>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</si>
  <si>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</si>
  <si>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</si>
  <si>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</si>
  <si>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</si>
  <si>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</si>
  <si>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</si>
  <si>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</si>
  <si>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</si>
  <si>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</si>
  <si>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</si>
  <si>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</si>
  <si>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</si>
  <si>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</si>
  <si>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</si>
  <si>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</si>
  <si>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</si>
  <si>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</si>
  <si>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</si>
  <si>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</si>
  <si>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</si>
  <si>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</si>
  <si>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</si>
  <si>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</si>
  <si>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</si>
  <si>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</si>
  <si>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</si>
  <si>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</si>
  <si>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</si>
  <si>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</si>
  <si>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</si>
  <si>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</si>
  <si>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</si>
  <si>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</si>
  <si>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</si>
  <si>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</si>
  <si>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</si>
  <si>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</si>
  <si>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</si>
  <si>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</si>
  <si>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</si>
  <si>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</si>
  <si>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</si>
  <si>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</si>
  <si>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</si>
  <si>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</si>
  <si>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</si>
  <si>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</si>
  <si>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</si>
  <si>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</si>
  <si>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</si>
  <si>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</si>
  <si>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</si>
  <si>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</si>
  <si>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</si>
  <si>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</si>
  <si>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</si>
  <si>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</si>
  <si>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</si>
  <si>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</si>
  <si>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</si>
  <si>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</si>
  <si>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</si>
  <si>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</si>
  <si>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</si>
  <si>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</si>
  <si>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</si>
  <si>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</si>
  <si>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</si>
  <si>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</si>
  <si>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</si>
  <si>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</si>
  <si>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</si>
  <si>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</si>
  <si>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</si>
  <si>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</si>
  <si>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</si>
  <si>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</si>
  <si>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</si>
  <si>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</si>
  <si>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</si>
  <si>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</si>
  <si>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</si>
  <si>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</si>
  <si>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</si>
  <si>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</si>
  <si>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</si>
  <si>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</si>
  <si>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</si>
  <si>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</si>
  <si>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</si>
  <si>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</si>
  <si>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</si>
  <si>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</si>
  <si>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</si>
  <si>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</si>
  <si>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</si>
  <si>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</si>
  <si>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</si>
  <si>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</si>
  <si>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</si>
  <si>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</si>
  <si>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</si>
  <si>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</si>
  <si>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</si>
  <si>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</si>
  <si>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</si>
  <si>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</si>
  <si>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</si>
  <si>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</si>
  <si>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</si>
  <si>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</si>
  <si>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</si>
  <si>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</si>
  <si>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</si>
  <si>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</si>
  <si>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</si>
  <si>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</si>
  <si>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</si>
  <si>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</si>
  <si>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</si>
  <si>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</si>
  <si>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</si>
  <si>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</si>
  <si>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</si>
  <si>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</si>
  <si>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</si>
  <si>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</si>
  <si>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</si>
  <si>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</si>
  <si>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</si>
  <si>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</si>
  <si>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</si>
  <si>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</si>
  <si>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</si>
  <si>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</si>
  <si>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</si>
  <si>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</si>
  <si>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</si>
  <si>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</si>
  <si>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</si>
  <si>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</si>
  <si>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</si>
  <si>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</si>
  <si>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</si>
  <si>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</si>
  <si>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</si>
  <si>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</si>
  <si>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</si>
  <si>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</si>
  <si>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</si>
  <si>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</si>
  <si>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</si>
  <si>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</si>
  <si>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</si>
  <si>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</si>
  <si>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</si>
  <si>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</si>
  <si>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</si>
  <si>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</si>
  <si>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</si>
  <si>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</si>
  <si>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</si>
  <si>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</si>
  <si>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</si>
  <si>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</si>
  <si>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</si>
  <si>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</si>
  <si>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</si>
  <si>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</si>
  <si>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</si>
  <si>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</si>
  <si>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</si>
  <si>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</si>
  <si>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</si>
  <si>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</si>
  <si>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</si>
  <si>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</si>
  <si>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</si>
  <si>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</si>
  <si>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</si>
  <si>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</si>
  <si>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</si>
  <si>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</si>
  <si>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</si>
  <si>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</si>
  <si>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</si>
  <si>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</si>
  <si>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</si>
  <si>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</si>
  <si>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</si>
  <si>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</si>
  <si>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</si>
  <si>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</si>
  <si>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</si>
  <si>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</si>
  <si>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</si>
  <si>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</si>
  <si>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</si>
  <si>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</si>
  <si>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</si>
  <si>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</si>
  <si>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</si>
  <si>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</si>
  <si>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</si>
  <si>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</si>
  <si>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</si>
  <si>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</si>
  <si>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</si>
  <si>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</si>
  <si>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</si>
  <si>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</si>
  <si>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</si>
  <si>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</si>
  <si>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</si>
  <si>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</si>
  <si>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</si>
  <si>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</si>
  <si>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</si>
  <si>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</si>
  <si>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</si>
  <si>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</si>
  <si>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</si>
  <si>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</si>
  <si>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</si>
  <si>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</si>
  <si>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</si>
  <si>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</si>
  <si>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</si>
  <si>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</si>
  <si>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</si>
  <si>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</si>
  <si>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</si>
  <si>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</si>
  <si>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</si>
  <si>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</si>
  <si>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</si>
  <si>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</si>
  <si>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</si>
  <si>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</si>
  <si>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</si>
  <si>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</si>
  <si>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</si>
  <si>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</si>
  <si>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</si>
  <si>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</si>
  <si>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</si>
  <si>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</si>
  <si>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</si>
  <si>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</si>
  <si>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</si>
  <si>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</si>
  <si>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</si>
  <si>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</si>
  <si>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</si>
  <si>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</si>
  <si>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</si>
  <si>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</si>
  <si>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</si>
  <si>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</si>
  <si>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</si>
  <si>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</si>
  <si>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</si>
  <si>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</si>
  <si>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</si>
  <si>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</si>
  <si>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</si>
  <si>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</si>
  <si>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</si>
  <si>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</si>
  <si>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</si>
  <si>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</si>
  <si>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</si>
  <si>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</si>
  <si>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</si>
  <si>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</si>
  <si>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</si>
  <si>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</si>
  <si>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</si>
  <si>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</si>
  <si>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</si>
  <si>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</si>
  <si>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</si>
  <si>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</si>
  <si>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</si>
  <si>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</si>
  <si>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</si>
  <si>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</si>
  <si>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</si>
  <si>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</si>
  <si>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</si>
  <si>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</si>
  <si>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</si>
  <si>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</si>
  <si>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</si>
  <si>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</si>
  <si>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</si>
  <si>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</si>
  <si>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</si>
  <si>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</si>
  <si>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</si>
  <si>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</si>
  <si>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</si>
  <si>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</si>
  <si>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</si>
  <si>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</si>
  <si>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</si>
  <si>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</si>
  <si>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</si>
  <si>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</si>
  <si>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</si>
  <si>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</si>
  <si>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</si>
  <si>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</si>
  <si>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</si>
  <si>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</si>
  <si>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</si>
  <si>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</si>
  <si>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</si>
  <si>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</si>
  <si>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</si>
  <si>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</si>
  <si>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</si>
  <si>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</si>
  <si>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</si>
  <si>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</si>
  <si>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</si>
  <si>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</si>
  <si>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</si>
  <si>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</si>
  <si>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</si>
  <si>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</si>
  <si>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</si>
  <si>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</si>
  <si>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</si>
  <si>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</si>
  <si>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</si>
  <si>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</si>
  <si>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</si>
  <si>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</si>
  <si>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</si>
  <si>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</si>
  <si>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</si>
  <si>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</si>
  <si>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</si>
  <si>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</si>
  <si>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</si>
  <si>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</si>
  <si>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</si>
  <si>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</si>
  <si>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</si>
  <si>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</si>
  <si>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</si>
  <si>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</si>
  <si>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</si>
  <si>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</si>
  <si>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</si>
  <si>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</si>
  <si>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</si>
  <si>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</si>
  <si>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</si>
  <si>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</si>
  <si>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</si>
  <si>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</si>
  <si>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</si>
  <si>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</si>
  <si>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</si>
  <si>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</si>
  <si>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</si>
  <si>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</si>
  <si>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</si>
  <si>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</si>
  <si>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</si>
  <si>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</si>
  <si>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</si>
  <si>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</si>
  <si>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</si>
  <si>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</si>
  <si>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</si>
  <si>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</si>
  <si>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</si>
  <si>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</si>
  <si>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</si>
  <si>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</si>
  <si>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</si>
  <si>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</si>
  <si>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</si>
  <si>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</si>
  <si>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</si>
  <si>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</si>
  <si>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</si>
  <si>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</si>
  <si>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</si>
  <si>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</si>
  <si>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</si>
  <si>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</si>
  <si>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</si>
  <si>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</si>
  <si>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</si>
  <si>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</si>
  <si>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</si>
  <si>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</si>
  <si>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</si>
  <si>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</si>
  <si>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</si>
  <si>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</si>
  <si>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</si>
  <si>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</si>
  <si>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</si>
  <si>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</si>
  <si>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</si>
  <si>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</si>
  <si>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</si>
  <si>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</si>
  <si>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</si>
  <si>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</si>
  <si>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</si>
  <si>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</si>
  <si>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</si>
  <si>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</si>
  <si>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</si>
  <si>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</si>
  <si>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</si>
  <si>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</si>
  <si>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</si>
  <si>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</si>
  <si>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</si>
  <si>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</si>
  <si>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</si>
  <si>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</si>
  <si>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</si>
  <si>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</si>
  <si>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</si>
  <si>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</si>
  <si>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</si>
  <si>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</si>
  <si>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</si>
  <si>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</si>
  <si>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</si>
  <si>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</si>
  <si>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</si>
  <si>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</si>
  <si>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</si>
  <si>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</si>
  <si>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</si>
  <si>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</si>
  <si>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</si>
  <si>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</si>
  <si>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</si>
  <si>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</si>
  <si>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</si>
  <si>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</si>
  <si>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</si>
  <si>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</si>
  <si>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</si>
  <si>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</si>
  <si>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</si>
  <si>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</si>
  <si>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</si>
  <si>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</si>
  <si>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</si>
  <si>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</si>
  <si>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</si>
  <si>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</si>
  <si>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</si>
  <si>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</si>
  <si>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</si>
  <si>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</si>
  <si>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</si>
  <si>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</si>
  <si>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</si>
  <si>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</si>
  <si>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</si>
  <si>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</si>
  <si>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</si>
  <si>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</si>
  <si>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</si>
  <si>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</si>
  <si>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</si>
  <si>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</si>
  <si>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</si>
  <si>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</si>
  <si>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</si>
  <si>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</si>
  <si>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</si>
  <si>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</si>
  <si>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</si>
  <si>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</si>
  <si>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</si>
  <si>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</si>
  <si>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</si>
  <si>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</si>
  <si>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</si>
  <si>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</si>
  <si>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</si>
  <si>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</si>
  <si>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</si>
  <si>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</si>
  <si>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</si>
  <si>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</si>
  <si>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</si>
  <si>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</si>
  <si>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</si>
  <si>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</si>
  <si>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</si>
  <si>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</si>
  <si>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</si>
  <si>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</si>
  <si>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</si>
  <si>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</si>
  <si>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</si>
  <si>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</si>
  <si>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</si>
  <si>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</si>
  <si>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</si>
  <si>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</si>
  <si>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</si>
  <si>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</si>
  <si>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</si>
  <si>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</si>
  <si>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</si>
  <si>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</si>
  <si>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</si>
  <si>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</si>
  <si>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</si>
  <si>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</si>
  <si>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</si>
  <si>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</si>
  <si>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</si>
  <si>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</si>
  <si>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</si>
  <si>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</si>
  <si>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</si>
  <si>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</si>
  <si>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</si>
  <si>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</si>
  <si>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</si>
  <si>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</si>
  <si>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</si>
  <si>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</si>
  <si>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</si>
  <si>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</si>
  <si>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</si>
  <si>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</si>
  <si>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</si>
  <si>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</si>
  <si>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</si>
  <si>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</si>
  <si>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</si>
  <si>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</si>
  <si>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</si>
  <si>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</si>
  <si>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</si>
  <si>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</si>
  <si>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</si>
  <si>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</si>
  <si>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</si>
  <si>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</si>
  <si>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</si>
  <si>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</si>
  <si>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</si>
  <si>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</si>
  <si>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</si>
  <si>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</si>
  <si>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</si>
  <si>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</si>
  <si>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</si>
  <si>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</si>
  <si>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</si>
  <si>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</si>
  <si>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</si>
  <si>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</si>
  <si>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</si>
  <si>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</si>
  <si>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</si>
  <si>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</si>
  <si>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</si>
  <si>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</si>
  <si>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</si>
  <si>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</si>
  <si>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</si>
  <si>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</si>
  <si>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</si>
  <si>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</si>
  <si>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</si>
  <si>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</si>
  <si>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</si>
  <si>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</si>
  <si>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</si>
  <si>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</si>
  <si>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</si>
  <si>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</si>
  <si>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</si>
  <si>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</si>
  <si>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</si>
  <si>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</si>
  <si>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</si>
  <si>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</si>
  <si>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</si>
  <si>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</si>
  <si>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</si>
  <si>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</si>
  <si>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</si>
  <si>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</si>
  <si>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</si>
  <si>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</si>
  <si>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</si>
  <si>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</si>
  <si>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</si>
  <si>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</si>
  <si>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</si>
  <si>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</si>
  <si>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</si>
  <si>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</si>
  <si>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</si>
  <si>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</si>
  <si>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</si>
  <si>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</si>
  <si>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</si>
  <si>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</si>
  <si>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</si>
  <si>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</si>
  <si>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</si>
  <si>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</si>
  <si>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</si>
  <si>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</si>
  <si>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</si>
  <si>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</si>
  <si>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</si>
  <si>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</si>
  <si>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</si>
  <si>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</si>
  <si>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</si>
  <si>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</si>
  <si>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</si>
  <si>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</si>
  <si>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</si>
  <si>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</si>
  <si>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</si>
  <si>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</si>
  <si>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</si>
  <si>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</si>
  <si>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</si>
  <si>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</si>
  <si>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</si>
  <si>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</si>
  <si>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</si>
  <si>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</si>
  <si>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</si>
  <si>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</si>
  <si>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</si>
  <si>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</si>
  <si>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</si>
  <si>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</si>
  <si>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</si>
  <si>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</si>
  <si>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</si>
  <si>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</si>
  <si>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</si>
  <si>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</si>
  <si>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</si>
  <si>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</si>
  <si>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</si>
  <si>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</si>
  <si>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</si>
  <si>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</si>
  <si>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</si>
  <si>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</si>
  <si>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</si>
  <si>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</si>
  <si>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</si>
  <si>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</si>
  <si>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</si>
  <si>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</si>
  <si>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</si>
  <si>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</si>
  <si>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</si>
  <si>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</si>
  <si>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</si>
  <si>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</si>
  <si>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</si>
  <si>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</si>
  <si>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</si>
  <si>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</si>
  <si>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</si>
  <si>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</si>
  <si>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</si>
  <si>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</si>
  <si>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</si>
  <si>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</si>
  <si>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</si>
  <si>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</si>
  <si>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</si>
  <si>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</si>
  <si>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</si>
  <si>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</si>
  <si>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</si>
  <si>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</si>
  <si>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</si>
  <si>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</si>
  <si>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</si>
  <si>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</si>
  <si>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</si>
  <si>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</si>
  <si>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</si>
  <si>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</si>
  <si>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</si>
  <si>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</si>
  <si>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</si>
  <si>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</si>
  <si>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</si>
  <si>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</si>
  <si>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</si>
  <si>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</si>
  <si>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</si>
  <si>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</si>
  <si>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</si>
  <si>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</si>
  <si>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</si>
  <si>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</si>
  <si>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</si>
  <si>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</si>
  <si>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</si>
  <si>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</si>
  <si>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</si>
  <si>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</si>
  <si>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</si>
  <si>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</si>
  <si>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</si>
  <si>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</si>
  <si>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</si>
  <si>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</si>
  <si>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</si>
  <si>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</si>
  <si>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</si>
  <si>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</si>
  <si>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</si>
  <si>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</si>
  <si>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</si>
  <si>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</si>
  <si>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</si>
  <si>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</si>
  <si>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</si>
  <si>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</si>
  <si>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</si>
  <si>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</si>
  <si>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</si>
  <si>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</si>
  <si>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</si>
  <si>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</si>
  <si>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</si>
  <si>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</si>
  <si>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</si>
  <si>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</si>
  <si>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</si>
  <si>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</si>
  <si>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</si>
  <si>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</si>
  <si>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</si>
  <si>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</si>
  <si>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</si>
  <si>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</si>
  <si>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</si>
  <si>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</si>
  <si>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</si>
  <si>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</si>
  <si>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</si>
  <si>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</si>
  <si>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</si>
  <si>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</si>
  <si>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</si>
  <si>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</si>
  <si>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</si>
  <si>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</si>
  <si>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</si>
  <si>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</si>
  <si>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</si>
  <si>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</si>
  <si>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</si>
  <si>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</si>
  <si>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</si>
  <si>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</si>
  <si>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</si>
  <si>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</si>
  <si>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</si>
  <si>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</si>
  <si>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</si>
  <si>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</si>
  <si>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</si>
  <si>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</si>
  <si>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</si>
  <si>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</si>
  <si>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</si>
  <si>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</si>
  <si>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</si>
  <si>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</si>
  <si>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</si>
  <si>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</si>
  <si>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</si>
  <si>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</si>
  <si>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</si>
  <si>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</si>
  <si>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</si>
  <si>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</si>
  <si>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</si>
  <si>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</si>
  <si>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</si>
  <si>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</si>
  <si>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</si>
  <si>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</si>
  <si>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</si>
  <si>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</si>
  <si>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</si>
  <si>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</si>
  <si>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</si>
  <si>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</si>
  <si>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</si>
  <si>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</si>
  <si>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</si>
  <si>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</si>
  <si>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</si>
  <si>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</si>
  <si>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</si>
  <si>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</si>
  <si>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</si>
  <si>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</si>
  <si>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</si>
  <si>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</si>
  <si>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</si>
  <si>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</si>
  <si>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</si>
  <si>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</si>
  <si>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</si>
  <si>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</si>
  <si>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</si>
  <si>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</si>
  <si>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</si>
  <si>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</si>
  <si>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</si>
  <si>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</si>
  <si>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</si>
  <si>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</si>
  <si>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</si>
  <si>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</si>
  <si>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</si>
  <si>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</si>
  <si>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</si>
  <si>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</si>
  <si>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</si>
  <si>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</si>
  <si>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</si>
  <si>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</si>
  <si>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</si>
  <si>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</si>
  <si>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</si>
  <si>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</si>
  <si>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</si>
  <si>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</si>
  <si>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</si>
  <si>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</si>
  <si>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</si>
  <si>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</si>
  <si>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</si>
  <si>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</si>
  <si>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</si>
  <si>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</si>
  <si>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</si>
  <si>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</si>
  <si>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</si>
  <si>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</si>
  <si>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</si>
  <si>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</si>
  <si>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</si>
  <si>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</si>
  <si>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</si>
  <si>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</si>
  <si>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</si>
  <si>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</si>
  <si>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</si>
  <si>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</si>
  <si>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</si>
  <si>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</si>
  <si>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</si>
  <si>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</si>
  <si>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</si>
  <si>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</si>
  <si>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</si>
  <si>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</si>
  <si>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</si>
  <si>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</si>
  <si>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</si>
  <si>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</si>
  <si>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</si>
  <si>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</si>
  <si>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</si>
  <si>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</si>
  <si>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</si>
  <si>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</si>
  <si>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</si>
  <si>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</si>
  <si>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</si>
  <si>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</si>
  <si>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</si>
  <si>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</si>
  <si>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</si>
  <si>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</si>
  <si>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</si>
  <si>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</si>
  <si>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</si>
  <si>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</si>
  <si>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</si>
  <si>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</si>
  <si>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</si>
  <si>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</si>
  <si>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</si>
  <si>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</si>
  <si>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</si>
  <si>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</si>
  <si>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</si>
  <si>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</si>
  <si>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</si>
  <si>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</si>
  <si>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</si>
  <si>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</si>
  <si>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</si>
  <si>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</si>
  <si>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</si>
  <si>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</si>
  <si>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</si>
  <si>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</si>
  <si>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</si>
  <si>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</si>
  <si>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</si>
  <si>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</si>
  <si>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</si>
  <si>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</si>
  <si>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</si>
  <si>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</si>
  <si>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</si>
  <si>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</si>
  <si>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</si>
  <si>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</si>
  <si>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</si>
  <si>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</si>
  <si>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</si>
  <si>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</si>
  <si>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</si>
  <si>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</si>
  <si>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</si>
  <si>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</si>
  <si>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</si>
  <si>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</si>
  <si>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</si>
  <si>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</si>
  <si>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</si>
  <si>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</si>
  <si>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</si>
  <si>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</si>
  <si>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</si>
  <si>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</si>
  <si>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</si>
  <si>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</si>
  <si>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</si>
  <si>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</si>
  <si>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</si>
  <si>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</si>
  <si>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</si>
  <si>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</si>
  <si>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</si>
  <si>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</si>
  <si>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</si>
  <si>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</si>
  <si>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</si>
  <si>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</si>
  <si>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</si>
  <si>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</si>
  <si>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</si>
  <si>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</si>
  <si>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</si>
  <si>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</si>
  <si>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</si>
  <si>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</si>
  <si>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</si>
  <si>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</si>
  <si>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</si>
  <si>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</si>
  <si>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</si>
  <si>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</si>
  <si>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</si>
  <si>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</si>
  <si>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</si>
  <si>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</si>
  <si>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</si>
  <si>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</si>
  <si>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</si>
  <si>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</si>
  <si>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</si>
  <si>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</si>
  <si>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</si>
  <si>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</si>
  <si>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</si>
  <si>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</si>
  <si>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</si>
  <si>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</si>
  <si>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</si>
  <si>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</si>
  <si>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</si>
  <si>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</si>
  <si>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</si>
  <si>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</si>
  <si>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</si>
  <si>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</si>
  <si>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</si>
  <si>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</si>
  <si>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</si>
  <si>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</si>
  <si>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</si>
  <si>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</si>
  <si>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</si>
  <si>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</si>
  <si>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</si>
  <si>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</si>
  <si>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</si>
  <si>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</si>
  <si>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</si>
  <si>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</si>
  <si>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</si>
  <si>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</si>
  <si>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</si>
  <si>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</si>
  <si>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</si>
  <si>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</si>
  <si>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</si>
  <si>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</si>
  <si>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</si>
  <si>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</si>
  <si>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</si>
  <si>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</si>
  <si>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</si>
  <si>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</si>
  <si>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</si>
  <si>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</si>
  <si>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</si>
  <si>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</si>
  <si>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</si>
  <si>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</si>
  <si>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</si>
  <si>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</si>
  <si>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</si>
  <si>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</si>
  <si>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</si>
  <si>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</si>
  <si>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</si>
  <si>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</si>
  <si>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</si>
  <si>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</si>
  <si>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</si>
  <si>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</si>
  <si>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</si>
  <si>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</si>
  <si>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</si>
  <si>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</si>
  <si>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</si>
  <si>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</si>
  <si>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</si>
  <si>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</si>
  <si>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</si>
  <si>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</si>
  <si>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</si>
  <si>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</si>
  <si>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</si>
  <si>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</si>
  <si>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</si>
  <si>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</si>
  <si>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</si>
  <si>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</si>
  <si>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</si>
  <si>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</si>
  <si>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</si>
  <si>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</si>
  <si>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</si>
  <si>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</si>
  <si>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</si>
  <si>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</si>
  <si>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</si>
  <si>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</si>
  <si>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</si>
  <si>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</si>
  <si>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</si>
  <si>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</si>
  <si>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</si>
  <si>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</si>
  <si>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</si>
  <si>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</si>
  <si>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</si>
  <si>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</si>
  <si>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</si>
  <si>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</si>
  <si>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</si>
  <si>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</si>
  <si>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</si>
  <si>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</si>
  <si>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</si>
  <si>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</si>
  <si>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</si>
  <si>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</si>
  <si>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</si>
  <si>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</si>
  <si>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</si>
  <si>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</si>
  <si>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</si>
  <si>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</si>
  <si>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</si>
  <si>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</si>
  <si>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</si>
  <si>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</si>
  <si>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</si>
  <si>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</si>
  <si>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</si>
  <si>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</si>
  <si>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</si>
  <si>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</si>
  <si>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</si>
  <si>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</si>
  <si>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</si>
  <si>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</si>
  <si>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</si>
  <si>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</si>
  <si>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</si>
  <si>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</si>
  <si>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</si>
  <si>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</si>
  <si>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</si>
  <si>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</si>
  <si>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</si>
  <si>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</si>
  <si>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</si>
  <si>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</si>
  <si>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</si>
  <si>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</si>
  <si>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</si>
  <si>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</si>
  <si>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</si>
  <si>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</si>
  <si>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</si>
  <si>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</si>
  <si>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</si>
  <si>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</si>
  <si>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</si>
  <si>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</si>
  <si>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</si>
  <si>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</si>
  <si>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</si>
  <si>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</si>
  <si>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</si>
  <si>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</si>
  <si>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</si>
  <si>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</si>
  <si>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</si>
  <si>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</si>
  <si>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</si>
  <si>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</si>
  <si>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</si>
  <si>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</si>
  <si>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</si>
  <si>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</si>
  <si>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</si>
  <si>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</si>
  <si>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</si>
  <si>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</si>
  <si>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</si>
  <si>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</si>
  <si>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</si>
  <si>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</si>
  <si>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</si>
  <si>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</si>
  <si>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</si>
  <si>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</si>
  <si>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</si>
  <si>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</si>
  <si>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</si>
  <si>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</si>
  <si>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</si>
  <si>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</si>
  <si>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</si>
  <si>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</si>
  <si>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</si>
  <si>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</si>
  <si>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</si>
  <si>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</si>
  <si>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</si>
  <si>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</si>
  <si>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</si>
  <si>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</si>
  <si>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</si>
  <si>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</si>
  <si>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</si>
  <si>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</si>
  <si>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</si>
  <si>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</si>
  <si>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</si>
  <si>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</si>
  <si>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</si>
  <si>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</si>
  <si>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</si>
  <si>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</si>
  <si>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</si>
  <si>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</si>
  <si>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</si>
  <si>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</si>
  <si>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</si>
  <si>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</si>
  <si>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</si>
  <si>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</si>
  <si>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</si>
  <si>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</si>
  <si>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</si>
  <si>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</si>
  <si>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</si>
  <si>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</si>
  <si>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</si>
  <si>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</si>
  <si>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</si>
  <si>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</si>
  <si>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</si>
  <si>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</si>
  <si>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</si>
  <si>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</si>
  <si>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</si>
  <si>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</si>
  <si>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</si>
  <si>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</si>
  <si>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</si>
  <si>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</si>
  <si>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</si>
  <si>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</si>
  <si>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</si>
  <si>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</si>
  <si>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</si>
  <si>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</si>
  <si>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</si>
  <si>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</si>
  <si>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</si>
  <si>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</si>
  <si>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</si>
  <si>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</si>
  <si>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</si>
  <si>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</si>
  <si>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</si>
  <si>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</si>
  <si>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</si>
  <si>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</si>
  <si>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</si>
  <si>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</si>
  <si>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</si>
  <si>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</si>
  <si>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</si>
  <si>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</si>
  <si>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</si>
  <si>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</si>
  <si>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</si>
  <si>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</si>
  <si>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</si>
  <si>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</si>
  <si>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</si>
  <si>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</si>
  <si>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</si>
  <si>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</si>
  <si>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</si>
  <si>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</si>
  <si>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</si>
  <si>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</si>
  <si>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</si>
  <si>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</si>
  <si>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</si>
  <si>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</si>
  <si>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</si>
  <si>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</si>
  <si>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</si>
  <si>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</si>
  <si>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</si>
  <si>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</si>
  <si>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</si>
  <si>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</si>
  <si>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</si>
  <si>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</si>
  <si>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</si>
  <si>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</si>
  <si>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</si>
  <si>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</si>
  <si>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</si>
  <si>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</si>
  <si>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</si>
  <si>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</si>
  <si>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</si>
  <si>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</si>
  <si>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</si>
  <si>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</si>
  <si>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</si>
  <si>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</si>
  <si>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</si>
  <si>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</si>
  <si>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</si>
  <si>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</si>
  <si>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</si>
  <si>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</si>
  <si>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</si>
  <si>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</si>
  <si>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</si>
  <si>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</si>
  <si>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</si>
  <si>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</si>
  <si>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</si>
  <si>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</si>
  <si>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</si>
  <si>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</si>
  <si>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</si>
  <si>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</si>
  <si>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</si>
  <si>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</si>
  <si>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</si>
  <si>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</si>
  <si>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</si>
  <si>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</si>
  <si>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</si>
  <si>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</si>
  <si>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</si>
  <si>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</si>
  <si>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</si>
  <si>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</si>
  <si>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</si>
  <si>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</si>
  <si>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</si>
  <si>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</si>
  <si>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</si>
  <si>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</si>
  <si>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</si>
  <si>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</si>
  <si>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</si>
  <si>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</si>
  <si>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</si>
  <si>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</si>
  <si>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</si>
  <si>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</si>
  <si>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</si>
  <si>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</si>
  <si>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</si>
  <si>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</si>
  <si>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</si>
  <si>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</si>
  <si>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</si>
  <si>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</si>
  <si>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</si>
  <si>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</si>
  <si>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</si>
  <si>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</si>
  <si>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</si>
  <si>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</si>
  <si>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</si>
  <si>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</si>
  <si>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</si>
  <si>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</si>
  <si>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</si>
  <si>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</si>
  <si>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</si>
  <si>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</si>
  <si>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</si>
  <si>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</si>
  <si>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</si>
  <si>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</si>
  <si>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</si>
  <si>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</si>
  <si>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</si>
  <si>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</si>
  <si>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</si>
  <si>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</si>
  <si>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</si>
  <si>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</si>
  <si>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</si>
  <si>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</si>
  <si>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</si>
  <si>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</si>
  <si>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</si>
  <si>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</si>
  <si>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</si>
  <si>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</si>
  <si>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</si>
  <si>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</si>
  <si>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</si>
  <si>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</si>
  <si>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</si>
  <si>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</si>
  <si>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</si>
  <si>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</si>
  <si>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</si>
  <si>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</si>
  <si>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</si>
  <si>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</si>
  <si>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</si>
  <si>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</si>
  <si>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</si>
  <si>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</si>
  <si>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</si>
  <si>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</si>
  <si>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</si>
  <si>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</si>
  <si>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</si>
  <si>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</si>
  <si>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</si>
  <si>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</si>
  <si>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</si>
  <si>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</si>
  <si>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</si>
  <si>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</si>
  <si>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</si>
  <si>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</si>
  <si>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</si>
  <si>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</si>
  <si>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</si>
  <si>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</si>
  <si>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</si>
  <si>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</si>
  <si>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</si>
  <si>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</si>
  <si>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</si>
  <si>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</si>
  <si>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</si>
  <si>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</si>
  <si>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</si>
  <si>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</si>
  <si>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</si>
  <si>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</si>
  <si>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</si>
  <si>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</si>
  <si>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</si>
  <si>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</si>
  <si>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</si>
  <si>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</si>
  <si>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</si>
  <si>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</si>
  <si>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</si>
  <si>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</si>
  <si>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</si>
  <si>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</si>
  <si>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</si>
  <si>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</si>
  <si>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</si>
  <si>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</si>
  <si>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</si>
  <si>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</si>
  <si>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</si>
  <si>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</si>
  <si>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</si>
  <si>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</si>
  <si>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</si>
  <si>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</si>
  <si>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</si>
  <si>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</si>
  <si>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</si>
  <si>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</si>
  <si>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</si>
  <si>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</si>
  <si>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</si>
  <si>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</si>
  <si>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</si>
  <si>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</si>
  <si>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</si>
  <si>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</si>
  <si>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</si>
  <si>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</si>
  <si>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</si>
  <si>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</si>
  <si>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</si>
  <si>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</si>
  <si>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</si>
  <si>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</si>
  <si>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</si>
  <si>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</si>
  <si>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</si>
  <si>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</si>
  <si>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</si>
  <si>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</si>
  <si>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</si>
  <si>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</si>
  <si>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</si>
  <si>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</si>
  <si>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</si>
  <si>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</si>
  <si>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</si>
  <si>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</si>
  <si>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</si>
  <si>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</si>
  <si>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</si>
  <si>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</si>
  <si>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</si>
  <si>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</si>
  <si>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</si>
  <si>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</si>
  <si>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</si>
  <si>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</si>
  <si>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</si>
  <si>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</si>
  <si>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</si>
  <si>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</si>
  <si>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</si>
  <si>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</si>
  <si>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</si>
  <si>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</si>
  <si>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</si>
  <si>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</si>
  <si>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</si>
  <si>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</si>
  <si>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</si>
  <si>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</si>
  <si>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</si>
  <si>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</si>
  <si>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</si>
  <si>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</si>
  <si>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</si>
  <si>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</si>
  <si>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</si>
  <si>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</si>
  <si>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</si>
  <si>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</si>
  <si>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</si>
  <si>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</si>
  <si>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</si>
  <si>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</si>
  <si>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</si>
  <si>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</si>
  <si>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</si>
  <si>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</si>
  <si>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</si>
  <si>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</si>
  <si>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</si>
  <si>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</si>
  <si>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</si>
  <si>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</si>
  <si>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</si>
  <si>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</si>
  <si>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</si>
  <si>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</si>
  <si>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</si>
  <si>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</si>
  <si>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</si>
  <si>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</si>
  <si>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</si>
  <si>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</si>
  <si>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</si>
  <si>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</si>
  <si>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</si>
  <si>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</si>
  <si>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</si>
  <si>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</si>
  <si>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</si>
  <si>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</si>
  <si>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</si>
  <si>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</si>
  <si>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</si>
  <si>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</si>
  <si>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</si>
  <si>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</si>
  <si>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</si>
  <si>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</si>
  <si>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</si>
  <si>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</si>
  <si>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</si>
  <si>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</si>
  <si>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</si>
  <si>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</si>
  <si>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</si>
  <si>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</si>
  <si>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</si>
  <si>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</si>
  <si>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</si>
  <si>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</si>
  <si>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</si>
  <si>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</si>
  <si>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</si>
  <si>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</si>
  <si>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</si>
  <si>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</si>
  <si>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</si>
  <si>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</si>
  <si>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</si>
  <si>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</si>
  <si>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</si>
  <si>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</si>
  <si>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</si>
  <si>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</si>
  <si>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</si>
  <si>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</si>
  <si>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</si>
  <si>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</si>
  <si>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</si>
  <si>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</si>
  <si>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</si>
  <si>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</si>
  <si>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</si>
  <si>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</si>
  <si>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</si>
  <si>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</si>
  <si>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</si>
  <si>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</si>
  <si>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</si>
  <si>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</si>
  <si>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</si>
  <si>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</si>
  <si>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</si>
  <si>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</si>
  <si>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</si>
  <si>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</si>
  <si>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</si>
  <si>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</si>
  <si>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</si>
  <si>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</si>
  <si>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</si>
  <si>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</si>
  <si>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</si>
  <si>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</si>
  <si>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</si>
  <si>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</si>
  <si>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</si>
  <si>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</si>
  <si>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</si>
  <si>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</si>
  <si>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</si>
  <si>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</si>
  <si>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</si>
  <si>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</si>
  <si>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</si>
  <si>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</si>
  <si>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</si>
  <si>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</si>
  <si>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</si>
  <si>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</si>
  <si>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</si>
  <si>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</si>
  <si>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</si>
  <si>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</si>
  <si>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</si>
  <si>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</si>
  <si>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</si>
  <si>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</si>
  <si>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</si>
  <si>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</si>
  <si>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</si>
  <si>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</si>
  <si>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</si>
  <si>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</si>
  <si>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</si>
  <si>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</si>
  <si>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</si>
  <si>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</si>
  <si>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</si>
  <si>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</si>
  <si>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</si>
  <si>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</si>
  <si>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</si>
  <si>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</si>
  <si>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</si>
  <si>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</si>
  <si>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</si>
  <si>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</si>
  <si>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</si>
  <si>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</si>
  <si>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</si>
  <si>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</si>
  <si>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</si>
  <si>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</si>
  <si>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</si>
  <si>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</si>
  <si>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</si>
  <si>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</si>
  <si>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</si>
  <si>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</si>
  <si>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</si>
  <si>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</si>
  <si>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</si>
  <si>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</si>
  <si>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</si>
  <si>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</si>
  <si>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</si>
  <si>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</si>
  <si>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</si>
  <si>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</si>
  <si>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</si>
  <si>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</si>
  <si>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</si>
  <si>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</si>
  <si>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</si>
  <si>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</si>
  <si>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</si>
  <si>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</si>
  <si>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</si>
  <si>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</si>
  <si>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</si>
  <si>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</si>
  <si>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</si>
  <si>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</si>
  <si>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</si>
  <si>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</si>
  <si>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</si>
  <si>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</si>
  <si>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</si>
  <si>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</si>
  <si>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</si>
  <si>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</si>
  <si>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</si>
  <si>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</si>
  <si>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</si>
  <si>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</si>
  <si>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</si>
  <si>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</si>
  <si>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</si>
  <si>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</si>
  <si>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</si>
  <si>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</si>
  <si>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</si>
  <si>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</si>
  <si>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</si>
  <si>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</si>
  <si>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</si>
  <si>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</si>
  <si>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</si>
  <si>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</si>
  <si>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</si>
  <si>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</si>
  <si>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</si>
  <si>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</si>
  <si>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</si>
  <si>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</si>
  <si>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</si>
  <si>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</si>
  <si>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</si>
  <si>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</si>
  <si>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</si>
  <si>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</si>
  <si>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</si>
  <si>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</si>
  <si>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</si>
  <si>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</si>
  <si>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</si>
  <si>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</si>
  <si>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</si>
  <si>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</si>
  <si>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</si>
  <si>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</si>
  <si>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</si>
  <si>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</si>
  <si>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</si>
  <si>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</si>
  <si>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</si>
  <si>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</si>
  <si>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</si>
  <si>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</si>
  <si>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</si>
  <si>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</si>
  <si>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</si>
  <si>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</si>
  <si>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</si>
  <si>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</si>
  <si>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</si>
  <si>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</si>
  <si>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</si>
  <si>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</si>
  <si>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</si>
  <si>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</si>
  <si>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</si>
  <si>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</si>
  <si>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</si>
  <si>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</si>
  <si>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</si>
  <si>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</si>
  <si>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</si>
  <si>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</si>
  <si>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</si>
  <si>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</si>
  <si>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</si>
  <si>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</si>
  <si>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</si>
  <si>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</si>
  <si>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</si>
  <si>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</si>
  <si>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</si>
  <si>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</si>
  <si>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</si>
  <si>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</si>
  <si>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</si>
  <si>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</si>
  <si>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</si>
  <si>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</si>
  <si>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</si>
  <si>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</si>
  <si>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</si>
  <si>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</si>
  <si>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</si>
  <si>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</si>
  <si>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</si>
  <si>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</si>
  <si>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</si>
  <si>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</si>
  <si>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</si>
  <si>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</si>
  <si>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</si>
  <si>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</si>
  <si>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</si>
  <si>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</si>
  <si>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</si>
  <si>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</si>
  <si>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</si>
  <si>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</si>
  <si>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</si>
  <si>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</si>
  <si>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</si>
  <si>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</si>
  <si>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</si>
  <si>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</si>
  <si>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</si>
  <si>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</si>
  <si>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</si>
  <si>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</si>
  <si>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</si>
  <si>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</si>
  <si>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</si>
  <si>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</si>
  <si>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</si>
  <si>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</si>
  <si>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</si>
  <si>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</si>
  <si>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</si>
  <si>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</si>
  <si>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</si>
  <si>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</si>
  <si>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</si>
  <si>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</si>
  <si>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</si>
  <si>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</si>
  <si>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</si>
  <si>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</si>
  <si>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</si>
  <si>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</si>
  <si>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</si>
  <si>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</si>
  <si>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</si>
  <si>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</si>
  <si>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</si>
  <si>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</si>
  <si>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</si>
  <si>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</si>
  <si>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</si>
  <si>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</si>
  <si>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</si>
  <si>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</si>
  <si>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</si>
  <si>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</si>
  <si>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</si>
  <si>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</si>
  <si>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</si>
  <si>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</si>
  <si>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</si>
  <si>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</si>
  <si>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</si>
  <si>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</si>
  <si>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</si>
  <si>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</si>
  <si>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</si>
  <si>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</si>
  <si>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</si>
  <si>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</si>
  <si>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</si>
  <si>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</si>
  <si>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</si>
  <si>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</si>
  <si>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</si>
  <si>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</si>
  <si>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</si>
  <si>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</si>
  <si>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</si>
  <si>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</si>
  <si>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</si>
  <si>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</si>
  <si>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</si>
  <si>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</si>
  <si>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</si>
  <si>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</si>
  <si>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</si>
  <si>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</si>
  <si>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</si>
  <si>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</si>
  <si>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</si>
  <si>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</si>
  <si>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</si>
  <si>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</si>
  <si>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</si>
  <si>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</si>
  <si>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</si>
  <si>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</si>
  <si>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</si>
  <si>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</si>
  <si>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</si>
  <si>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</si>
  <si>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</si>
  <si>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</si>
  <si>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</si>
  <si>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</si>
  <si>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</si>
  <si>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</si>
  <si>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</si>
  <si>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</si>
  <si>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</si>
  <si>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</si>
  <si>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</si>
  <si>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</si>
  <si>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</si>
  <si>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</si>
  <si>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</si>
  <si>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</si>
  <si>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</si>
  <si>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</si>
  <si>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</si>
  <si>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</si>
  <si>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</si>
  <si>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</si>
  <si>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</si>
  <si>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</si>
  <si>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</si>
  <si>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</si>
  <si>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</si>
  <si>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</si>
  <si>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</si>
  <si>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Túc</t>
  </si>
  <si>
    <t>Các đường trong Khu tái định cư xã Phú Túc</t>
  </si>
  <si>
    <t>TN2NT1_D4+1</t>
  </si>
  <si>
    <t>TN2NT1_D4+2</t>
  </si>
  <si>
    <t>TN2NT1_D4+3</t>
  </si>
  <si>
    <t>TN2NT1_D4+4</t>
  </si>
  <si>
    <t>TN2NT1_D5+1</t>
  </si>
  <si>
    <t>TN2NT1_D5+2</t>
  </si>
  <si>
    <t>TN2NT1_D5+3</t>
  </si>
  <si>
    <t>TN2NT1_D5+4</t>
  </si>
  <si>
    <t>TN2NT1_D6+1</t>
  </si>
  <si>
    <t>TN2NT1_D6+2</t>
  </si>
  <si>
    <t>TN2NT1_D6+3</t>
  </si>
  <si>
    <t>TN2NT1_D6+4</t>
  </si>
  <si>
    <t>Đường Bến Nôm</t>
  </si>
  <si>
    <t>Trường Mầm non Hoa Phượng</t>
  </si>
  <si>
    <t>Cầu Đức Huy</t>
  </si>
  <si>
    <t>Đường Thánh Tâm</t>
  </si>
  <si>
    <t>Đường Suối Cạn</t>
  </si>
  <si>
    <t>Đường Mùng 4 tết</t>
  </si>
  <si>
    <t>Xã Thống Nhất</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</si>
  <si>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</si>
  <si>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</si>
  <si>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</si>
  <si>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</si>
  <si>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</si>
  <si>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</si>
  <si>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</si>
  <si>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</si>
  <si>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</si>
  <si>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</si>
  <si>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</si>
  <si>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</si>
  <si>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</si>
  <si>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</si>
  <si>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</si>
  <si>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Suối reo</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</si>
  <si>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</si>
  <si>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</si>
  <si>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</si>
  <si>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</si>
  <si>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</si>
  <si>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</si>
  <si>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</si>
  <si>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Giáp ranh xã Gia Kiệm</t>
  </si>
  <si>
    <t/>
  </si>
  <si>
    <t>Đường vào Nhà văn hóa ấp Đức Long 3</t>
  </si>
  <si>
    <t>Xã La Ngà</t>
  </si>
  <si>
    <t>Đường Cầu Ván</t>
  </si>
  <si>
    <t>Hết ranh đại lý Bưu điện ấp Tân Lập</t>
  </si>
  <si>
    <t>Xã Gia Kiệm</t>
  </si>
  <si>
    <t>Hết Trường THCS Phú Túc</t>
  </si>
  <si>
    <t>Giáp ranh xã Xuân Bắc</t>
  </si>
  <si>
    <t>Đồi 3 (đến ranh hồ Trị An)</t>
  </si>
  <si>
    <t>Ranh giới Trường Mầm non Hoa Phượng</t>
  </si>
  <si>
    <t>Xã Bàu Hàm</t>
  </si>
  <si>
    <t>Suối Tam Bưng</t>
  </si>
  <si>
    <t>Giáp ranh nghĩa địa</t>
  </si>
  <si>
    <t>Bến Cá (đến hết ranh thửa đất số 268, tờ BĐĐC số 109 về bên trái và đến hết ranh thửa đất số 14, tờ BĐĐC số 109 về bên trái)</t>
  </si>
  <si>
    <t>Giáp với hồ Trị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</si>
</sst>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44" fillId="0" borderId="0" xfId="0" applyFont="1" applyAlignment="1">
      <alignment horizontal="center" vertical="center" wrapText="1"/>
    </xf>
    <xf numFmtId="0" fontId="45" fillId="0" borderId="0" xfId="0" applyFont="1"/>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3" fontId="23" fillId="0" borderId="7" xfId="1" applyNumberFormat="1" applyFont="1" applyBorder="1" applyAlignment="1">
      <alignment horizontal="right" vertical="center" wrapText="1"/>
    </xf>
    <xf numFmtId="3" fontId="22" fillId="0" borderId="0" xfId="0" applyNumberFormat="1" applyFont="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4" fillId="0" borderId="20" xfId="0" applyFont="1" applyBorder="1" applyAlignment="1">
      <alignment wrapText="1"/>
    </xf>
    <xf numFmtId="0" fontId="9" fillId="5" borderId="20" xfId="0" applyFont="1" applyFill="1" applyBorder="1" applyAlignment="1">
      <alignment vertical="center" wrapText="1"/>
    </xf>
    <xf numFmtId="0" fontId="4" fillId="5" borderId="20" xfId="0" applyFont="1" applyFill="1" applyBorder="1" applyAlignment="1">
      <alignment wrapText="1"/>
    </xf>
    <xf numFmtId="3" fontId="9" fillId="0" borderId="20" xfId="0" applyNumberFormat="1" applyFont="1" applyBorder="1" applyAlignment="1">
      <alignment vertical="center" wrapText="1"/>
    </xf>
    <xf numFmtId="0" fontId="9" fillId="0" borderId="20" xfId="0" applyFont="1" applyBorder="1" applyAlignment="1">
      <alignment wrapText="1"/>
    </xf>
    <xf numFmtId="3" fontId="9" fillId="5" borderId="20" xfId="0" applyNumberFormat="1" applyFont="1" applyFill="1" applyBorder="1" applyAlignment="1">
      <alignment vertical="center" wrapText="1"/>
    </xf>
    <xf numFmtId="0" fontId="9" fillId="5" borderId="20" xfId="0" applyFont="1" applyFill="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6" fontId="8" fillId="0" borderId="20" xfId="1" applyNumberFormat="1" applyFont="1" applyFill="1" applyBorder="1" applyAlignment="1">
      <alignment horizontal="right" vertical="center" wrapText="1"/>
    </xf>
    <xf numFmtId="0" fontId="8" fillId="0" borderId="20" xfId="0" applyFont="1" applyBorder="1" applyAlignment="1">
      <alignment wrapText="1"/>
    </xf>
    <xf numFmtId="0" fontId="8" fillId="0" borderId="20" xfId="2" applyFont="1" applyBorder="1" applyAlignment="1">
      <alignment horizontal="right" vertical="center"/>
    </xf>
    <xf numFmtId="3" fontId="8" fillId="0" borderId="20" xfId="0" applyNumberFormat="1" applyFont="1" applyBorder="1" applyAlignment="1">
      <alignment horizontal="center" vertical="center" wrapText="1"/>
    </xf>
    <xf numFmtId="0" fontId="8" fillId="0" borderId="20" xfId="8" applyFont="1" applyBorder="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20"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3B407DAC-B93D-49E8-8916-3088EF5D94E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1" sqref="H11:J11"/>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3" t="s">
        <v>4230</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3" t="s">
        <v>4231</v>
      </c>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24" t="s">
        <v>0</v>
      </c>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5"/>
      <c r="AQ5" s="425"/>
      <c r="AR5" s="42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8"/>
      <c r="AQ7" s="428"/>
      <c r="AR7" s="42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8" t="s">
        <v>2</v>
      </c>
      <c r="G8" s="88"/>
      <c r="H8" s="418" t="s">
        <v>3</v>
      </c>
      <c r="I8" s="418" t="s">
        <v>4</v>
      </c>
      <c r="J8" s="418" t="s">
        <v>5</v>
      </c>
      <c r="K8" s="88"/>
      <c r="L8" s="418" t="s">
        <v>7</v>
      </c>
      <c r="M8" s="418" t="s">
        <v>8</v>
      </c>
      <c r="N8" s="418"/>
      <c r="O8" s="418"/>
      <c r="P8" s="418"/>
      <c r="Q8" s="39"/>
      <c r="R8" s="39"/>
      <c r="S8" s="39"/>
      <c r="T8" s="39"/>
      <c r="U8" s="418" t="s">
        <v>9</v>
      </c>
      <c r="V8" s="420"/>
      <c r="W8" s="420"/>
      <c r="X8" s="420"/>
      <c r="Y8" s="418" t="s">
        <v>10</v>
      </c>
      <c r="Z8" s="420"/>
      <c r="AA8" s="420"/>
      <c r="AB8" s="420"/>
      <c r="AC8" s="418" t="s">
        <v>11</v>
      </c>
      <c r="AD8" s="418"/>
      <c r="AE8" s="418"/>
      <c r="AF8" s="418"/>
      <c r="AG8" s="418" t="s">
        <v>12</v>
      </c>
      <c r="AH8" s="420"/>
      <c r="AI8" s="420"/>
      <c r="AJ8" s="420"/>
      <c r="AK8" s="418" t="s">
        <v>13</v>
      </c>
      <c r="AL8" s="88"/>
      <c r="AM8" s="418" t="s">
        <v>14</v>
      </c>
      <c r="AN8" s="410" t="s">
        <v>15</v>
      </c>
      <c r="AO8" s="412" t="s">
        <v>16</v>
      </c>
      <c r="AP8" s="413"/>
      <c r="AQ8" s="413"/>
      <c r="AR8" s="414"/>
      <c r="AS8" s="415" t="s">
        <v>17</v>
      </c>
      <c r="AT8" s="416"/>
      <c r="AU8" s="416"/>
      <c r="AV8" s="417"/>
      <c r="AW8" s="418" t="s">
        <v>6</v>
      </c>
      <c r="AX8" s="420" t="s">
        <v>18</v>
      </c>
      <c r="AY8" s="24"/>
      <c r="AZ8" s="24"/>
      <c r="BA8" s="24"/>
      <c r="BB8" s="24"/>
      <c r="BC8" s="25"/>
      <c r="BD8" s="25"/>
      <c r="BE8" s="25"/>
      <c r="BF8" s="25"/>
    </row>
    <row r="9" spans="1:65" s="49" customFormat="1" ht="40.5" customHeight="1" x14ac:dyDescent="0.25">
      <c r="A9" s="40"/>
      <c r="B9" s="40"/>
      <c r="C9" s="40"/>
      <c r="D9" s="40"/>
      <c r="E9" s="40"/>
      <c r="F9" s="419"/>
      <c r="G9" s="41"/>
      <c r="H9" s="419"/>
      <c r="I9" s="419"/>
      <c r="J9" s="419"/>
      <c r="K9" s="41"/>
      <c r="L9" s="41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9"/>
      <c r="AL9" s="41"/>
      <c r="AM9" s="419"/>
      <c r="AN9" s="411"/>
      <c r="AO9" s="42" t="s">
        <v>19</v>
      </c>
      <c r="AP9" s="43" t="s">
        <v>20</v>
      </c>
      <c r="AQ9" s="43" t="s">
        <v>21</v>
      </c>
      <c r="AR9" s="44" t="s">
        <v>22</v>
      </c>
      <c r="AS9" s="45" t="s">
        <v>19</v>
      </c>
      <c r="AT9" s="45" t="s">
        <v>20</v>
      </c>
      <c r="AU9" s="45" t="s">
        <v>21</v>
      </c>
      <c r="AV9" s="45" t="s">
        <v>22</v>
      </c>
      <c r="AW9" s="419"/>
      <c r="AX9" s="421"/>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0"/>
      <c r="AP10" s="238"/>
      <c r="AQ10" s="238"/>
      <c r="AR10" s="239"/>
      <c r="AS10" s="58"/>
      <c r="AT10" s="58"/>
      <c r="AU10" s="58"/>
      <c r="AV10" s="58"/>
      <c r="AW10" s="236"/>
      <c r="AX10" s="240" t="s">
        <v>349</v>
      </c>
      <c r="AY10" s="241"/>
      <c r="AZ10" s="242"/>
      <c r="BA10" s="242"/>
      <c r="BB10" s="242"/>
      <c r="BC10" s="243"/>
      <c r="BD10" s="243"/>
      <c r="BE10" s="243"/>
      <c r="BF10" s="243"/>
      <c r="BG10" s="230"/>
    </row>
    <row r="11" spans="1:65" s="250"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0"/>
      <c r="AP11" s="238"/>
      <c r="AQ11" s="238"/>
      <c r="AR11" s="239"/>
      <c r="AS11" s="58"/>
      <c r="AT11" s="58"/>
      <c r="AU11" s="58"/>
      <c r="AV11" s="58"/>
      <c r="AW11" s="245"/>
      <c r="AX11" s="246" t="s">
        <v>349</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52"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349</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349</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59"/>
      <c r="AX14" s="256" t="s">
        <v>349</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349</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349</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244</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349</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59"/>
      <c r="AX18" s="256" t="s">
        <v>349</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349</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349</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59"/>
      <c r="AX21" s="256" t="s">
        <v>349</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349</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349</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244</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349</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56" t="s">
        <v>349</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56" t="s">
        <v>349</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349</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59"/>
      <c r="AX28" s="256" t="s">
        <v>349</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349</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349</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59"/>
      <c r="AX31" s="256" t="s">
        <v>349</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56" t="s">
        <v>349</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349</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244</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349</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244</v>
      </c>
      <c r="J35" s="84" t="s">
        <v>4277</v>
      </c>
      <c r="K35" s="84"/>
      <c r="L35" s="84" t="s">
        <v>4256</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59"/>
      <c r="AX35" s="256" t="s">
        <v>349</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349</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349</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349</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59"/>
      <c r="AX39" s="256" t="s">
        <v>349</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349</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244</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349</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349</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349</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349</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349</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349</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349</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59"/>
      <c r="AX48" s="256" t="s">
        <v>349</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349</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349</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349</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349</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349</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244</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349</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244</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349</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349</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4">
        <v>25</v>
      </c>
      <c r="G57" s="54"/>
      <c r="H57" s="55"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349</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98</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349</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98</v>
      </c>
      <c r="K59" s="84"/>
      <c r="L59" s="84" t="s">
        <v>4357</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59"/>
      <c r="AX59" s="256" t="s">
        <v>349</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98</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349</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349</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5" t="s">
        <v>4364</v>
      </c>
      <c r="I62" s="84" t="s">
        <v>4365</v>
      </c>
      <c r="J62" s="84" t="s">
        <v>4366</v>
      </c>
      <c r="K62" s="84" t="str">
        <f t="shared" si="0"/>
        <v>BH28DT</v>
      </c>
      <c r="L62" s="84" t="s">
        <v>98</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349</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349</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349</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98</v>
      </c>
      <c r="J65" s="84" t="s">
        <v>4372</v>
      </c>
      <c r="K65" s="84"/>
      <c r="L65" s="84" t="s">
        <v>4368</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59"/>
      <c r="AX65" s="256" t="s">
        <v>349</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349</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349</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349</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349</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98</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349</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181</v>
      </c>
      <c r="J71" s="84" t="s">
        <v>98</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349</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349</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349</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98</v>
      </c>
      <c r="K74" s="84"/>
      <c r="L74" s="84" t="s">
        <v>4360</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59"/>
      <c r="AX74" s="256" t="s">
        <v>349</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349</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349</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349</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349</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349</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4">
        <v>37</v>
      </c>
      <c r="G80" s="54"/>
      <c r="H80" s="55"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349</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349</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349</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349</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59"/>
      <c r="AX84" s="256" t="s">
        <v>349</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349</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349</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349</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349</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59"/>
      <c r="AX89" s="256" t="s">
        <v>349</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349</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349</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349</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59"/>
      <c r="AX93" s="256" t="s">
        <v>349</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349</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349</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59"/>
      <c r="AX96" s="256" t="s">
        <v>349</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349</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349</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349</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349</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59"/>
      <c r="AX101" s="256" t="s">
        <v>349</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349</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349</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349</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59"/>
      <c r="AX105" s="256" t="s">
        <v>349</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349</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349</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59"/>
      <c r="AX108" s="256" t="s">
        <v>349</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349</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349</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349</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59"/>
      <c r="AX112" s="256" t="s">
        <v>349</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349</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349</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59"/>
      <c r="AX115" s="256" t="s">
        <v>349</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349</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349</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349</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349</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349</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349</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149</v>
      </c>
      <c r="J122" s="84" t="s">
        <v>4418</v>
      </c>
      <c r="K122" s="84"/>
      <c r="L122" s="84" t="s">
        <v>4539</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349</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349</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349</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349</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349</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149</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349</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149</v>
      </c>
      <c r="K128" s="84"/>
      <c r="L128" s="84" t="s">
        <v>4559</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59"/>
      <c r="AX128" s="256" t="s">
        <v>349</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149</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349</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149</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349</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349</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349</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349</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349</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149</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59"/>
      <c r="AX135" s="256" t="s">
        <v>349</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349</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149</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349</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349</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349</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149</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349</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213</v>
      </c>
      <c r="J141" s="84" t="s">
        <v>149</v>
      </c>
      <c r="K141" s="84"/>
      <c r="L141" s="84" t="s">
        <v>4597</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59"/>
      <c r="AX141" s="256" t="s">
        <v>349</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349</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349</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349</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284</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349</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349</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349</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213</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349</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266</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349</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266</v>
      </c>
      <c r="J150" s="84" t="s">
        <v>213</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349</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349</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213</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349</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284</v>
      </c>
      <c r="J153" s="84" t="s">
        <v>213</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349</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213</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349</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349</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59"/>
      <c r="AX156" s="256" t="s">
        <v>349</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349</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349</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349</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349</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349</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349</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349</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349</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59"/>
      <c r="AX165" s="256" t="s">
        <v>349</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349</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349</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349</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59"/>
      <c r="AX169" s="256" t="s">
        <v>349</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349</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349</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349</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349</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349</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349</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349</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59"/>
      <c r="AX177" s="256" t="s">
        <v>349</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349</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349</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349</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349</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349</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349</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349</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349</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349</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349</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349</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349</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349</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349</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349</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349</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349</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349</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59"/>
      <c r="AX196" s="256" t="s">
        <v>349</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349</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349</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349</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349</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349</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349</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349</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349</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349</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349</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349</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349</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349</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349</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349</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349</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349</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349</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349</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59"/>
      <c r="AX216" s="256" t="s">
        <v>349</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349</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349</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349</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349</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349</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349</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349</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349</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349</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349</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349</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59"/>
      <c r="AX228" s="256" t="s">
        <v>349</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349</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349</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349</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59"/>
      <c r="AX232" s="256" t="s">
        <v>349</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349</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349</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349</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349</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349</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349</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349</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349</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349</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349</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349</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349</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349</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349</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349</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349</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59"/>
      <c r="AX249" s="256" t="s">
        <v>349</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349</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349</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59"/>
      <c r="AX252" s="256" t="s">
        <v>349</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349</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349</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349</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349</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4">
        <v>141</v>
      </c>
      <c r="G257" s="54"/>
      <c r="H257" s="55" t="s">
        <v>4925</v>
      </c>
      <c r="I257" s="87" t="s">
        <v>4926</v>
      </c>
      <c r="J257" s="87" t="s">
        <v>373</v>
      </c>
      <c r="K257" s="84" t="str">
        <f t="shared" si="124"/>
        <v>BH141DT</v>
      </c>
      <c r="L257" s="87" t="s">
        <v>4927</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349</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349</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349</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349</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349</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349</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5" t="s">
        <v>4944</v>
      </c>
      <c r="I263" s="87" t="s">
        <v>4945</v>
      </c>
      <c r="J263" s="87" t="s">
        <v>373</v>
      </c>
      <c r="K263" s="84"/>
      <c r="L263" s="87" t="s">
        <v>4943</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349</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4"/>
      <c r="G264" s="54"/>
      <c r="H264" s="55" t="s">
        <v>4946</v>
      </c>
      <c r="I264" s="87" t="s">
        <v>4947</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349</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4"/>
      <c r="G265" s="54"/>
      <c r="H265" s="55" t="s">
        <v>4948</v>
      </c>
      <c r="I265" s="87" t="s">
        <v>4949</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349</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349</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349</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349</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349</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59"/>
      <c r="AX270" s="256" t="s">
        <v>349</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349</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349</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349</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349</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349</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349</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349</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349</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349</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282</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349</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349</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349</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349</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4">
        <v>164</v>
      </c>
      <c r="G284" s="54"/>
      <c r="H284" s="55" t="s">
        <v>5009</v>
      </c>
      <c r="I284" s="87" t="s">
        <v>5010</v>
      </c>
      <c r="J284" s="87" t="s">
        <v>4360</v>
      </c>
      <c r="K284" s="84"/>
      <c r="L284" s="87" t="s">
        <v>5011</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59"/>
      <c r="AX284" s="256" t="s">
        <v>349</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4"/>
      <c r="G285" s="54"/>
      <c r="H285" s="55" t="s">
        <v>5012</v>
      </c>
      <c r="I285" s="87" t="s">
        <v>5013</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349</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4"/>
      <c r="G286" s="54"/>
      <c r="H286" s="55" t="s">
        <v>5014</v>
      </c>
      <c r="I286" s="87" t="s">
        <v>4491</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349</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59"/>
      <c r="AX287" s="256" t="s">
        <v>349</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65"/>
      <c r="G288" s="265"/>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349</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370</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370</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370</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4">
        <v>167</v>
      </c>
      <c r="G292" s="54"/>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370</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4">
        <v>168</v>
      </c>
      <c r="G293" s="54"/>
      <c r="H293" s="55" t="s">
        <v>5031</v>
      </c>
      <c r="I293" s="87" t="s">
        <v>5032</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59"/>
      <c r="AX293" s="256" t="s">
        <v>370</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4"/>
      <c r="G294" s="54"/>
      <c r="H294" s="55" t="s">
        <v>5033</v>
      </c>
      <c r="I294" s="87" t="s">
        <v>5034</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56" t="s">
        <v>370</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349</v>
      </c>
      <c r="F295" s="54"/>
      <c r="G295" s="54"/>
      <c r="H295" s="55" t="s">
        <v>5035</v>
      </c>
      <c r="I295" s="87" t="s">
        <v>1023</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56" t="s">
        <v>370</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88" t="s">
        <v>370</v>
      </c>
      <c r="I297" s="84" t="s">
        <v>5037</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59"/>
      <c r="AX297" s="256" t="s">
        <v>370</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65"/>
      <c r="G298" s="265"/>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370</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217</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370</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217</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370</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370</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59"/>
      <c r="AX302" s="256" t="s">
        <v>370</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370</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370</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370</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370</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370</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370</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370</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370</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59"/>
      <c r="AX311" s="256" t="s">
        <v>370</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370</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370</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370</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370</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370</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59"/>
      <c r="AX317" s="256" t="s">
        <v>370</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370</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370</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370</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370</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370</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370</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266</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59"/>
      <c r="AX324" s="256" t="s">
        <v>370</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370</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370</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370</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370</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370</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370</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370</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98</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370</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59"/>
      <c r="AX333" s="256" t="s">
        <v>370</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98</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370</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370</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98</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370</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370</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370</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235</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370</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370</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91"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370</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235</v>
      </c>
      <c r="K342" s="84" t="str">
        <f t="shared" si="200"/>
        <v>LT29DT</v>
      </c>
      <c r="L342" s="291"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370</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370</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91"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370</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370</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370</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370</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91" t="s">
        <v>5172</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370</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370</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370</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370</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370</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370</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609</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609</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91" t="s">
        <v>5191</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609</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91" t="s">
        <v>5194</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609</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266</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609</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609</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609</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609</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97" t="s">
        <v>5207</v>
      </c>
      <c r="K363" s="84"/>
      <c r="L363" s="297" t="s">
        <v>5208</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59"/>
      <c r="AX363" s="256" t="s">
        <v>609</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97" t="s">
        <v>5211</v>
      </c>
      <c r="K364" s="84" t="str">
        <f t="shared" si="200"/>
        <v>NT2DT_D1</v>
      </c>
      <c r="L364" s="297" t="s">
        <v>5212</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609</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97" t="s">
        <v>5211</v>
      </c>
      <c r="K365" s="84" t="str">
        <f t="shared" si="200"/>
        <v>NT2DT_D2</v>
      </c>
      <c r="L365" s="297" t="s">
        <v>5215</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609</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97" t="s">
        <v>5215</v>
      </c>
      <c r="K366" s="84" t="str">
        <f t="shared" si="200"/>
        <v>NT3DT</v>
      </c>
      <c r="L366" s="297" t="s">
        <v>5212</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609</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97" t="s">
        <v>5220</v>
      </c>
      <c r="K367" s="84"/>
      <c r="L367" s="297" t="s">
        <v>5221</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59"/>
      <c r="AX367" s="256" t="s">
        <v>609</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97" t="s">
        <v>5224</v>
      </c>
      <c r="K368" s="84" t="str">
        <f t="shared" si="200"/>
        <v>NT4DT_D1</v>
      </c>
      <c r="L368" s="297" t="s">
        <v>901</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609</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97" t="s">
        <v>5224</v>
      </c>
      <c r="K369" s="84" t="str">
        <f t="shared" si="200"/>
        <v>NT4DT_D2</v>
      </c>
      <c r="L369" s="297" t="s">
        <v>901</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609</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97" t="s">
        <v>5229</v>
      </c>
      <c r="K370" s="84" t="str">
        <f t="shared" si="200"/>
        <v>NT5DT</v>
      </c>
      <c r="L370" s="297" t="s">
        <v>895</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609</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97" t="s">
        <v>5232</v>
      </c>
      <c r="K371" s="84" t="str">
        <f t="shared" si="200"/>
        <v>NT6DT</v>
      </c>
      <c r="L371" s="297" t="s">
        <v>5233</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609</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5">
        <v>7</v>
      </c>
      <c r="G372" s="85"/>
      <c r="H372" s="93" t="s">
        <v>5234</v>
      </c>
      <c r="I372" s="84" t="s">
        <v>5235</v>
      </c>
      <c r="J372" s="297" t="s">
        <v>5232</v>
      </c>
      <c r="K372" s="84" t="str">
        <f t="shared" si="200"/>
        <v>NT7DT</v>
      </c>
      <c r="L372" s="297" t="s">
        <v>5236</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97" t="s">
        <v>5239</v>
      </c>
      <c r="K373" s="84" t="str">
        <f t="shared" si="200"/>
        <v>NT8DT</v>
      </c>
      <c r="L373" s="297" t="s">
        <v>5240</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97" t="s">
        <v>5232</v>
      </c>
      <c r="K374" s="84" t="str">
        <f t="shared" si="200"/>
        <v>NT9DT</v>
      </c>
      <c r="L374" s="84" t="s">
        <v>5243</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97" t="s">
        <v>5232</v>
      </c>
      <c r="K375" s="84" t="str">
        <f t="shared" si="200"/>
        <v>NT10DT</v>
      </c>
      <c r="L375" s="84" t="s">
        <v>5246</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97" t="s">
        <v>5249</v>
      </c>
      <c r="K376" s="84"/>
      <c r="L376" s="297" t="s">
        <v>901</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59"/>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97" t="s">
        <v>5207</v>
      </c>
      <c r="K377" s="84" t="str">
        <f t="shared" si="200"/>
        <v>NT11DT_D1</v>
      </c>
      <c r="L377" s="297" t="s">
        <v>651</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65"/>
      <c r="G378" s="265"/>
      <c r="H378" s="93" t="s">
        <v>5252</v>
      </c>
      <c r="I378" s="84" t="s">
        <v>5253</v>
      </c>
      <c r="J378" s="297" t="s">
        <v>901</v>
      </c>
      <c r="K378" s="84" t="str">
        <f t="shared" si="200"/>
        <v>NT11DT_D2</v>
      </c>
      <c r="L378" s="297" t="s">
        <v>5254</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215</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269</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269</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217</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273</v>
      </c>
      <c r="J387" s="84" t="s">
        <v>269</v>
      </c>
      <c r="K387" s="84" t="str">
        <f t="shared" si="200"/>
        <v>LK6DT</v>
      </c>
      <c r="L387" s="84" t="s">
        <v>1104</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269</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59"/>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215</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215</v>
      </c>
      <c r="K391" s="84" t="str">
        <f t="shared" si="200"/>
        <v>LK7DT_D3</v>
      </c>
      <c r="L391" s="84" t="s">
        <v>269</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215</v>
      </c>
      <c r="J392" s="84" t="s">
        <v>5257</v>
      </c>
      <c r="K392" s="84"/>
      <c r="L392" s="84" t="s">
        <v>648</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59"/>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215</v>
      </c>
      <c r="K395" s="84" t="str">
        <f t="shared" si="200"/>
        <v>LK9DT</v>
      </c>
      <c r="L395" s="84" t="s">
        <v>269</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215</v>
      </c>
      <c r="K396" s="84" t="str">
        <f t="shared" ref="K396:K459" si="242">H396</f>
        <v>LK10DT</v>
      </c>
      <c r="L396" s="84" t="s">
        <v>4349</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217</v>
      </c>
      <c r="K397" s="84" t="str">
        <f t="shared" si="242"/>
        <v>LK11DT</v>
      </c>
      <c r="L397" s="84" t="s">
        <v>863</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217</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215</v>
      </c>
      <c r="K399" s="84" t="str">
        <f t="shared" si="242"/>
        <v>LK13DT</v>
      </c>
      <c r="L399" s="84" t="s">
        <v>4349</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217</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215</v>
      </c>
      <c r="K401" s="84" t="str">
        <f t="shared" si="242"/>
        <v>LK15DT</v>
      </c>
      <c r="L401" s="84" t="s">
        <v>5158</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217</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269</v>
      </c>
      <c r="J405" s="84" t="s">
        <v>282</v>
      </c>
      <c r="K405" s="84"/>
      <c r="L405" s="84" t="s">
        <v>5303</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59"/>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282</v>
      </c>
      <c r="K406" s="84" t="str">
        <f t="shared" si="242"/>
        <v>LK19DT_D1</v>
      </c>
      <c r="L406" s="84" t="s">
        <v>5289</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251</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251</v>
      </c>
      <c r="K408" s="84" t="str">
        <f t="shared" si="242"/>
        <v>LK19DT_D3</v>
      </c>
      <c r="L408" s="84" t="s">
        <v>1129</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217</v>
      </c>
      <c r="K410" s="84"/>
      <c r="L410" s="84" t="s">
        <v>5314</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59"/>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217</v>
      </c>
      <c r="K411" s="84" t="str">
        <f t="shared" si="242"/>
        <v>LK20DT_D1</v>
      </c>
      <c r="L411" s="84" t="s">
        <v>4304</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244</v>
      </c>
      <c r="K413" s="84" t="str">
        <f t="shared" si="242"/>
        <v>LK21DT</v>
      </c>
      <c r="L413" s="84" t="s">
        <v>863</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215</v>
      </c>
      <c r="K415" s="84"/>
      <c r="L415" s="84" t="s">
        <v>251</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215</v>
      </c>
      <c r="K416" s="84" t="str">
        <f t="shared" si="242"/>
        <v>LK23DT_D1</v>
      </c>
      <c r="L416" s="84" t="s">
        <v>5326</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251</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59"/>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215</v>
      </c>
      <c r="K426" s="84" t="str">
        <f t="shared" si="242"/>
        <v>LK25DT</v>
      </c>
      <c r="L426" s="84" t="s">
        <v>269</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217</v>
      </c>
      <c r="J427" s="84" t="s">
        <v>215</v>
      </c>
      <c r="K427" s="84"/>
      <c r="L427" s="84" t="s">
        <v>5359</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59"/>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215</v>
      </c>
      <c r="K428" s="84" t="str">
        <f t="shared" si="242"/>
        <v>LK26DT_D1</v>
      </c>
      <c r="L428" s="84" t="s">
        <v>269</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269</v>
      </c>
      <c r="K429" s="84" t="str">
        <f t="shared" si="242"/>
        <v>LK26DT_D2</v>
      </c>
      <c r="L429" s="84" t="s">
        <v>5364</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269</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59"/>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251</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251</v>
      </c>
      <c r="K433" s="84" t="str">
        <f t="shared" si="242"/>
        <v>LK27DT_D2</v>
      </c>
      <c r="L433" s="84" t="s">
        <v>269</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59"/>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269</v>
      </c>
      <c r="K439" s="84" t="str">
        <f t="shared" si="242"/>
        <v>LK29DT</v>
      </c>
      <c r="L439" s="84" t="s">
        <v>1104</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251</v>
      </c>
      <c r="K441" s="84"/>
      <c r="L441" s="84" t="s">
        <v>5390</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59"/>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251</v>
      </c>
      <c r="K442" s="84" t="str">
        <f t="shared" si="242"/>
        <v>LK31DT_D1</v>
      </c>
      <c r="L442" s="84" t="s">
        <v>269</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269</v>
      </c>
      <c r="K443" s="84" t="str">
        <f t="shared" si="242"/>
        <v>LK31DT_D2</v>
      </c>
      <c r="L443" s="84" t="s">
        <v>5390</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269</v>
      </c>
      <c r="K444" s="84" t="str">
        <f t="shared" si="242"/>
        <v>LK32DT</v>
      </c>
      <c r="L444" s="84" t="s">
        <v>1104</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277</v>
      </c>
      <c r="J445" s="84" t="s">
        <v>269</v>
      </c>
      <c r="K445" s="84" t="str">
        <f t="shared" si="242"/>
        <v>LK33DT</v>
      </c>
      <c r="L445" s="84" t="s">
        <v>1104</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269</v>
      </c>
      <c r="K446" s="84" t="str">
        <f t="shared" si="242"/>
        <v>LK34DT</v>
      </c>
      <c r="L446" s="84" t="s">
        <v>1104</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269</v>
      </c>
      <c r="K447" s="84" t="str">
        <f t="shared" si="242"/>
        <v>LK35DT</v>
      </c>
      <c r="L447" s="84" t="s">
        <v>1104</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269</v>
      </c>
      <c r="K448" s="84" t="str">
        <f t="shared" si="242"/>
        <v>LK36DT</v>
      </c>
      <c r="L448" s="84" t="s">
        <v>1104</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269</v>
      </c>
      <c r="K449" s="84" t="str">
        <f t="shared" si="242"/>
        <v>LK37DT</v>
      </c>
      <c r="L449" s="84" t="s">
        <v>1104</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263</v>
      </c>
      <c r="J450" s="84" t="s">
        <v>269</v>
      </c>
      <c r="K450" s="84" t="str">
        <f t="shared" si="242"/>
        <v>LK38DT</v>
      </c>
      <c r="L450" s="84" t="s">
        <v>1104</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273</v>
      </c>
      <c r="K451" s="84" t="str">
        <f t="shared" si="242"/>
        <v>LK39DT</v>
      </c>
      <c r="L451" s="84" t="s">
        <v>263</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258</v>
      </c>
      <c r="J452" s="84" t="s">
        <v>273</v>
      </c>
      <c r="K452" s="84" t="str">
        <f t="shared" si="242"/>
        <v>LK40DT</v>
      </c>
      <c r="L452" s="84" t="s">
        <v>263</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273</v>
      </c>
      <c r="K453" s="84" t="str">
        <f t="shared" si="242"/>
        <v>LK41DT</v>
      </c>
      <c r="L453" s="84" t="s">
        <v>263</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213</v>
      </c>
      <c r="J454" s="84" t="s">
        <v>215</v>
      </c>
      <c r="K454" s="84" t="str">
        <f t="shared" si="242"/>
        <v>LK42DT</v>
      </c>
      <c r="L454" s="84" t="s">
        <v>4734</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213</v>
      </c>
      <c r="K455" s="84" t="str">
        <f t="shared" si="242"/>
        <v>LK43DT</v>
      </c>
      <c r="L455" s="84" t="s">
        <v>5413</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181</v>
      </c>
      <c r="J456" s="84" t="s">
        <v>5415</v>
      </c>
      <c r="K456" s="84" t="str">
        <f t="shared" si="242"/>
        <v>LK44DT</v>
      </c>
      <c r="L456" s="84" t="s">
        <v>5413</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215</v>
      </c>
      <c r="K457" s="84" t="str">
        <f t="shared" si="242"/>
        <v>LK45DT</v>
      </c>
      <c r="L457" s="84" t="s">
        <v>269</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215</v>
      </c>
      <c r="K458" s="84" t="str">
        <f t="shared" si="242"/>
        <v>LK46DT</v>
      </c>
      <c r="L458" s="84" t="s">
        <v>269</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266</v>
      </c>
      <c r="J460" s="84" t="s">
        <v>5338</v>
      </c>
      <c r="K460" s="84"/>
      <c r="L460" s="84" t="s">
        <v>5124</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59"/>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215</v>
      </c>
      <c r="K463" s="84" t="str">
        <f t="shared" si="275"/>
        <v>LK49DT</v>
      </c>
      <c r="L463" s="84" t="s">
        <v>5256</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59"/>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215</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59"/>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59"/>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59"/>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269</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269</v>
      </c>
      <c r="K486" s="84" t="str">
        <f t="shared" si="275"/>
        <v>LK63DT_D2</v>
      </c>
      <c r="L486" s="84" t="s">
        <v>5478</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269</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59"/>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59"/>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149</v>
      </c>
      <c r="K505" s="84" t="str">
        <f t="shared" si="275"/>
        <v>LK74DT</v>
      </c>
      <c r="L505" s="84" t="s">
        <v>2566</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59"/>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5538</v>
      </c>
      <c r="I510" s="87" t="s">
        <v>5539</v>
      </c>
      <c r="J510" s="87" t="s">
        <v>1104</v>
      </c>
      <c r="K510" s="84" t="str">
        <f t="shared" si="275"/>
        <v>LK77DT</v>
      </c>
      <c r="L510" s="87" t="s">
        <v>5540</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59"/>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282</v>
      </c>
      <c r="J515" s="84" t="s">
        <v>5257</v>
      </c>
      <c r="K515" s="84"/>
      <c r="L515" s="84" t="s">
        <v>1044</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59"/>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59"/>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149</v>
      </c>
      <c r="K524" s="84"/>
      <c r="L524" s="84" t="s">
        <v>5580</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59"/>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149</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59"/>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99</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99</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99</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99</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5603</v>
      </c>
      <c r="I534" s="84" t="s">
        <v>5604</v>
      </c>
      <c r="J534" s="84" t="s">
        <v>319</v>
      </c>
      <c r="K534" s="84"/>
      <c r="L534" s="84" t="s">
        <v>5605</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59"/>
      <c r="AX534" s="256" t="s">
        <v>99</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99</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99</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99</v>
      </c>
      <c r="F537" s="200" t="s">
        <v>1159</v>
      </c>
      <c r="G537" s="200"/>
      <c r="H537" s="201" t="s">
        <v>99</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99</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99</v>
      </c>
      <c r="F538" s="85">
        <v>1</v>
      </c>
      <c r="G538" s="85"/>
      <c r="H538" s="93" t="s">
        <v>5612</v>
      </c>
      <c r="I538" s="84" t="s">
        <v>200</v>
      </c>
      <c r="J538" s="94" t="s">
        <v>152</v>
      </c>
      <c r="K538" s="84"/>
      <c r="L538" s="94" t="s">
        <v>5613</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59"/>
      <c r="AX538" s="256" t="s">
        <v>99</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99</v>
      </c>
      <c r="F539" s="85"/>
      <c r="G539" s="85"/>
      <c r="H539" s="93" t="s">
        <v>201</v>
      </c>
      <c r="I539" s="84" t="s">
        <v>5614</v>
      </c>
      <c r="J539" s="94" t="s">
        <v>152</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99</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99</v>
      </c>
      <c r="F540" s="85"/>
      <c r="G540" s="85"/>
      <c r="H540" s="93" t="s">
        <v>202</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99</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99</v>
      </c>
      <c r="F541" s="85"/>
      <c r="G541" s="85"/>
      <c r="H541" s="93" t="s">
        <v>203</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99</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99</v>
      </c>
      <c r="F542" s="85"/>
      <c r="G542" s="85"/>
      <c r="H542" s="93" t="s">
        <v>204</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99</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99</v>
      </c>
      <c r="F543" s="85"/>
      <c r="G543" s="85"/>
      <c r="H543" s="93" t="s">
        <v>205</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99</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99</v>
      </c>
      <c r="F544" s="85">
        <v>2</v>
      </c>
      <c r="G544" s="85"/>
      <c r="H544" s="93" t="s">
        <v>5627</v>
      </c>
      <c r="I544" s="84" t="s">
        <v>217</v>
      </c>
      <c r="J544" s="94" t="s">
        <v>1104</v>
      </c>
      <c r="K544" s="84"/>
      <c r="L544" s="94" t="s">
        <v>5628</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59"/>
      <c r="AX544" s="256" t="s">
        <v>99</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99</v>
      </c>
      <c r="F545" s="85"/>
      <c r="G545" s="85"/>
      <c r="H545" s="93" t="s">
        <v>216</v>
      </c>
      <c r="I545" s="84" t="s">
        <v>5629</v>
      </c>
      <c r="J545" s="94" t="s">
        <v>1104</v>
      </c>
      <c r="K545" s="84" t="str">
        <f t="shared" si="314"/>
        <v>XL2DT_D1</v>
      </c>
      <c r="L545" s="94" t="s">
        <v>215</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99</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99</v>
      </c>
      <c r="F546" s="85"/>
      <c r="G546" s="85"/>
      <c r="H546" s="93" t="s">
        <v>218</v>
      </c>
      <c r="I546" s="84" t="s">
        <v>5630</v>
      </c>
      <c r="J546" s="94" t="s">
        <v>215</v>
      </c>
      <c r="K546" s="84" t="str">
        <f t="shared" si="314"/>
        <v>XL2DT_D2</v>
      </c>
      <c r="L546" s="94" t="s">
        <v>98</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99</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99</v>
      </c>
      <c r="F547" s="85"/>
      <c r="G547" s="85"/>
      <c r="H547" s="93" t="s">
        <v>219</v>
      </c>
      <c r="I547" s="84" t="s">
        <v>5631</v>
      </c>
      <c r="J547" s="94" t="s">
        <v>98</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99</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99</v>
      </c>
      <c r="F548" s="85"/>
      <c r="G548" s="85"/>
      <c r="H548" s="93" t="s">
        <v>220</v>
      </c>
      <c r="I548" s="84" t="s">
        <v>5633</v>
      </c>
      <c r="J548" s="94" t="s">
        <v>5634</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99</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99</v>
      </c>
      <c r="F549" s="85"/>
      <c r="G549" s="85"/>
      <c r="H549" s="93" t="s">
        <v>221</v>
      </c>
      <c r="I549" s="84" t="s">
        <v>5635</v>
      </c>
      <c r="J549" s="94" t="s">
        <v>241</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99</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99</v>
      </c>
      <c r="F550" s="85">
        <v>3</v>
      </c>
      <c r="G550" s="85"/>
      <c r="H550" s="93" t="s">
        <v>5636</v>
      </c>
      <c r="I550" s="84" t="s">
        <v>223</v>
      </c>
      <c r="J550" s="94" t="s">
        <v>5637</v>
      </c>
      <c r="K550" s="84"/>
      <c r="L550" s="94" t="s">
        <v>5628</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59"/>
      <c r="AX550" s="256" t="s">
        <v>99</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99</v>
      </c>
      <c r="F551" s="85"/>
      <c r="G551" s="85"/>
      <c r="H551" s="93" t="s">
        <v>222</v>
      </c>
      <c r="I551" s="84" t="s">
        <v>5638</v>
      </c>
      <c r="J551" s="94" t="s">
        <v>5637</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99</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99</v>
      </c>
      <c r="F552" s="85"/>
      <c r="G552" s="85"/>
      <c r="H552" s="93" t="s">
        <v>224</v>
      </c>
      <c r="I552" s="84" t="s">
        <v>5639</v>
      </c>
      <c r="J552" s="94" t="s">
        <v>251</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99</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99</v>
      </c>
      <c r="F553" s="85"/>
      <c r="G553" s="85"/>
      <c r="H553" s="93" t="s">
        <v>225</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99</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99</v>
      </c>
      <c r="F554" s="85">
        <v>4</v>
      </c>
      <c r="G554" s="85"/>
      <c r="H554" s="93" t="s">
        <v>5643</v>
      </c>
      <c r="I554" s="84" t="s">
        <v>227</v>
      </c>
      <c r="J554" s="94" t="s">
        <v>251</v>
      </c>
      <c r="K554" s="84"/>
      <c r="L554" s="94" t="s">
        <v>5642</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59"/>
      <c r="AX554" s="256" t="s">
        <v>99</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99</v>
      </c>
      <c r="F555" s="85"/>
      <c r="G555" s="85"/>
      <c r="H555" s="93" t="s">
        <v>226</v>
      </c>
      <c r="I555" s="84" t="s">
        <v>5639</v>
      </c>
      <c r="J555" s="94" t="s">
        <v>251</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99</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99</v>
      </c>
      <c r="F556" s="85"/>
      <c r="G556" s="85"/>
      <c r="H556" s="93" t="s">
        <v>228</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99</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99</v>
      </c>
      <c r="F557" s="85">
        <v>5</v>
      </c>
      <c r="G557" s="85"/>
      <c r="H557" s="93" t="s">
        <v>5645</v>
      </c>
      <c r="I557" s="84" t="s">
        <v>5646</v>
      </c>
      <c r="J557" s="94" t="s">
        <v>258</v>
      </c>
      <c r="K557" s="84"/>
      <c r="L557" s="94" t="s">
        <v>215</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59"/>
      <c r="AX557" s="256" t="s">
        <v>99</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99</v>
      </c>
      <c r="F558" s="85"/>
      <c r="G558" s="85"/>
      <c r="H558" s="93" t="s">
        <v>229</v>
      </c>
      <c r="I558" s="84" t="s">
        <v>5647</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99</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99</v>
      </c>
      <c r="F559" s="85"/>
      <c r="G559" s="85"/>
      <c r="H559" s="93" t="s">
        <v>230</v>
      </c>
      <c r="I559" s="84" t="s">
        <v>5648</v>
      </c>
      <c r="J559" s="94" t="s">
        <v>271</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99</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99</v>
      </c>
      <c r="F560" s="85"/>
      <c r="G560" s="85"/>
      <c r="H560" s="93" t="s">
        <v>231</v>
      </c>
      <c r="I560" s="84" t="s">
        <v>5650</v>
      </c>
      <c r="J560" s="94" t="s">
        <v>5651</v>
      </c>
      <c r="K560" s="84" t="str">
        <f t="shared" si="314"/>
        <v>XL5DT_D3</v>
      </c>
      <c r="L560" s="94" t="s">
        <v>215</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99</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99</v>
      </c>
      <c r="F561" s="85">
        <v>6</v>
      </c>
      <c r="G561" s="85"/>
      <c r="H561" s="93" t="s">
        <v>5652</v>
      </c>
      <c r="I561" s="84" t="s">
        <v>97</v>
      </c>
      <c r="J561" s="94" t="s">
        <v>215</v>
      </c>
      <c r="K561" s="84"/>
      <c r="L561" s="94" t="s">
        <v>217</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59"/>
      <c r="AX561" s="256" t="s">
        <v>99</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99</v>
      </c>
      <c r="F562" s="85"/>
      <c r="G562" s="85"/>
      <c r="H562" s="93" t="s">
        <v>232</v>
      </c>
      <c r="I562" s="84" t="s">
        <v>5653</v>
      </c>
      <c r="J562" s="94" t="s">
        <v>215</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99</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99</v>
      </c>
      <c r="F563" s="85"/>
      <c r="G563" s="85"/>
      <c r="H563" s="93" t="s">
        <v>233</v>
      </c>
      <c r="I563" s="84" t="s">
        <v>5654</v>
      </c>
      <c r="J563" s="94" t="s">
        <v>287</v>
      </c>
      <c r="K563" s="84" t="str">
        <f t="shared" si="314"/>
        <v>XL6DT_D2</v>
      </c>
      <c r="L563" s="94" t="s">
        <v>217</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99</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99</v>
      </c>
      <c r="F564" s="85">
        <v>7</v>
      </c>
      <c r="G564" s="85"/>
      <c r="H564" s="93" t="s">
        <v>5655</v>
      </c>
      <c r="I564" s="84" t="s">
        <v>235</v>
      </c>
      <c r="J564" s="94" t="s">
        <v>215</v>
      </c>
      <c r="K564" s="84"/>
      <c r="L564" s="94" t="s">
        <v>217</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59"/>
      <c r="AX564" s="256" t="s">
        <v>99</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99</v>
      </c>
      <c r="F565" s="85"/>
      <c r="G565" s="85"/>
      <c r="H565" s="93" t="s">
        <v>234</v>
      </c>
      <c r="I565" s="84" t="s">
        <v>5630</v>
      </c>
      <c r="J565" s="94" t="s">
        <v>215</v>
      </c>
      <c r="K565" s="84" t="str">
        <f t="shared" si="314"/>
        <v>XL7DT_D1</v>
      </c>
      <c r="L565" s="94" t="s">
        <v>98</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99</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99</v>
      </c>
      <c r="F566" s="85"/>
      <c r="G566" s="85"/>
      <c r="H566" s="93" t="s">
        <v>236</v>
      </c>
      <c r="I566" s="84" t="s">
        <v>5656</v>
      </c>
      <c r="J566" s="94" t="s">
        <v>98</v>
      </c>
      <c r="K566" s="84" t="str">
        <f t="shared" si="314"/>
        <v>XL7DT_D2</v>
      </c>
      <c r="L566" s="94" t="s">
        <v>217</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99</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99</v>
      </c>
      <c r="F567" s="85">
        <v>8</v>
      </c>
      <c r="G567" s="85"/>
      <c r="H567" s="93" t="s">
        <v>5657</v>
      </c>
      <c r="I567" s="84" t="s">
        <v>238</v>
      </c>
      <c r="J567" s="94" t="s">
        <v>215</v>
      </c>
      <c r="K567" s="84"/>
      <c r="L567" s="94" t="s">
        <v>251</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59"/>
      <c r="AX567" s="256" t="s">
        <v>99</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99</v>
      </c>
      <c r="F568" s="85"/>
      <c r="G568" s="85"/>
      <c r="H568" s="93" t="s">
        <v>237</v>
      </c>
      <c r="I568" s="84" t="s">
        <v>5658</v>
      </c>
      <c r="J568" s="94" t="s">
        <v>215</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99</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99</v>
      </c>
      <c r="F569" s="85"/>
      <c r="G569" s="85"/>
      <c r="H569" s="93" t="s">
        <v>239</v>
      </c>
      <c r="I569" s="84" t="s">
        <v>5659</v>
      </c>
      <c r="J569" s="94" t="s">
        <v>5124</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99</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99</v>
      </c>
      <c r="F570" s="85">
        <v>9</v>
      </c>
      <c r="G570" s="85"/>
      <c r="H570" s="93" t="s">
        <v>5660</v>
      </c>
      <c r="I570" s="84" t="s">
        <v>241</v>
      </c>
      <c r="J570" s="94" t="s">
        <v>217</v>
      </c>
      <c r="K570" s="84"/>
      <c r="L570" s="94" t="s">
        <v>251</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59"/>
      <c r="AX570" s="256" t="s">
        <v>99</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99</v>
      </c>
      <c r="F571" s="85"/>
      <c r="G571" s="85"/>
      <c r="H571" s="93" t="s">
        <v>240</v>
      </c>
      <c r="I571" s="84" t="s">
        <v>5661</v>
      </c>
      <c r="J571" s="94" t="s">
        <v>217</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99</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99</v>
      </c>
      <c r="F572" s="85"/>
      <c r="G572" s="85"/>
      <c r="H572" s="93" t="s">
        <v>242</v>
      </c>
      <c r="I572" s="84" t="s">
        <v>5659</v>
      </c>
      <c r="J572" s="94" t="s">
        <v>5124</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99</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99</v>
      </c>
      <c r="F573" s="85">
        <v>10</v>
      </c>
      <c r="G573" s="85"/>
      <c r="H573" s="93" t="s">
        <v>243</v>
      </c>
      <c r="I573" s="84" t="s">
        <v>244</v>
      </c>
      <c r="J573" s="94" t="s">
        <v>215</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99</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99</v>
      </c>
      <c r="F574" s="85">
        <v>11</v>
      </c>
      <c r="G574" s="85"/>
      <c r="H574" s="93" t="s">
        <v>5662</v>
      </c>
      <c r="I574" s="84" t="s">
        <v>213</v>
      </c>
      <c r="J574" s="94" t="s">
        <v>217</v>
      </c>
      <c r="K574" s="84"/>
      <c r="L574" s="94" t="s">
        <v>1701</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59"/>
      <c r="AX574" s="256" t="s">
        <v>99</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99</v>
      </c>
      <c r="F575" s="85"/>
      <c r="G575" s="85"/>
      <c r="H575" s="93" t="s">
        <v>245</v>
      </c>
      <c r="I575" s="84" t="s">
        <v>5663</v>
      </c>
      <c r="J575" s="94" t="s">
        <v>217</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99</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99</v>
      </c>
      <c r="F576" s="85"/>
      <c r="G576" s="85"/>
      <c r="H576" s="93" t="s">
        <v>246</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99</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99</v>
      </c>
      <c r="F577" s="85">
        <v>12</v>
      </c>
      <c r="G577" s="85"/>
      <c r="H577" s="93" t="s">
        <v>247</v>
      </c>
      <c r="I577" s="84" t="s">
        <v>5666</v>
      </c>
      <c r="J577" s="94" t="s">
        <v>5124</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99</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99</v>
      </c>
      <c r="F578" s="85">
        <v>13</v>
      </c>
      <c r="G578" s="85"/>
      <c r="H578" s="93" t="s">
        <v>248</v>
      </c>
      <c r="I578" s="84" t="s">
        <v>249</v>
      </c>
      <c r="J578" s="94" t="s">
        <v>5124</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99</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99</v>
      </c>
      <c r="F579" s="85">
        <v>14</v>
      </c>
      <c r="G579" s="85"/>
      <c r="H579" s="93" t="s">
        <v>5667</v>
      </c>
      <c r="I579" s="84" t="s">
        <v>251</v>
      </c>
      <c r="J579" s="94" t="s">
        <v>215</v>
      </c>
      <c r="K579" s="84"/>
      <c r="L579" s="94" t="s">
        <v>149</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59"/>
      <c r="AX579" s="256" t="s">
        <v>99</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99</v>
      </c>
      <c r="F580" s="85"/>
      <c r="G580" s="85"/>
      <c r="H580" s="93" t="s">
        <v>250</v>
      </c>
      <c r="I580" s="84" t="s">
        <v>5658</v>
      </c>
      <c r="J580" s="94" t="s">
        <v>215</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99</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99</v>
      </c>
      <c r="F581" s="54"/>
      <c r="G581" s="54"/>
      <c r="H581" s="55" t="s">
        <v>252</v>
      </c>
      <c r="I581" s="87" t="s">
        <v>5668</v>
      </c>
      <c r="J581" s="108" t="s">
        <v>5124</v>
      </c>
      <c r="K581" s="84" t="str">
        <f t="shared" si="314"/>
        <v>XL14DT_D2</v>
      </c>
      <c r="L581" s="108" t="s">
        <v>5669</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99</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99</v>
      </c>
      <c r="F582" s="85">
        <v>15</v>
      </c>
      <c r="G582" s="85"/>
      <c r="H582" s="93" t="s">
        <v>5670</v>
      </c>
      <c r="I582" s="84" t="s">
        <v>207</v>
      </c>
      <c r="J582" s="94" t="s">
        <v>215</v>
      </c>
      <c r="K582" s="84"/>
      <c r="L582" s="94" t="s">
        <v>213</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59"/>
      <c r="AX582" s="256" t="s">
        <v>99</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99</v>
      </c>
      <c r="F583" s="85"/>
      <c r="G583" s="85"/>
      <c r="H583" s="93" t="s">
        <v>206</v>
      </c>
      <c r="I583" s="84" t="s">
        <v>5671</v>
      </c>
      <c r="J583" s="94" t="s">
        <v>208</v>
      </c>
      <c r="K583" s="84" t="str">
        <f t="shared" si="314"/>
        <v>XL15DT_D1</v>
      </c>
      <c r="L583" s="94" t="s">
        <v>209</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99</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99</v>
      </c>
      <c r="F584" s="85"/>
      <c r="G584" s="85"/>
      <c r="H584" s="93" t="s">
        <v>210</v>
      </c>
      <c r="I584" s="84" t="s">
        <v>5672</v>
      </c>
      <c r="J584" s="94" t="s">
        <v>209</v>
      </c>
      <c r="K584" s="84" t="str">
        <f t="shared" si="314"/>
        <v>XL15DT_D2</v>
      </c>
      <c r="L584" s="94" t="s">
        <v>211</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99</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99</v>
      </c>
      <c r="F585" s="85"/>
      <c r="G585" s="85"/>
      <c r="H585" s="93" t="s">
        <v>212</v>
      </c>
      <c r="I585" s="84" t="s">
        <v>5673</v>
      </c>
      <c r="J585" s="94" t="s">
        <v>211</v>
      </c>
      <c r="K585" s="84" t="str">
        <f t="shared" si="314"/>
        <v>XL15DT_D3</v>
      </c>
      <c r="L585" s="94" t="s">
        <v>213</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99</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99</v>
      </c>
      <c r="F586" s="85">
        <v>16</v>
      </c>
      <c r="G586" s="85"/>
      <c r="H586" s="93" t="s">
        <v>253</v>
      </c>
      <c r="I586" s="84" t="s">
        <v>5674</v>
      </c>
      <c r="J586" s="94" t="s">
        <v>215</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99</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99</v>
      </c>
      <c r="F587" s="85">
        <v>17</v>
      </c>
      <c r="G587" s="85"/>
      <c r="H587" s="93" t="s">
        <v>5676</v>
      </c>
      <c r="I587" s="84" t="s">
        <v>5677</v>
      </c>
      <c r="J587" s="94" t="s">
        <v>215</v>
      </c>
      <c r="K587" s="84"/>
      <c r="L587" s="94" t="s">
        <v>5678</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59"/>
      <c r="AX587" s="256" t="s">
        <v>99</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99</v>
      </c>
      <c r="F588" s="85"/>
      <c r="G588" s="85"/>
      <c r="H588" s="93" t="s">
        <v>254</v>
      </c>
      <c r="I588" s="84" t="s">
        <v>5679</v>
      </c>
      <c r="J588" s="94" t="s">
        <v>215</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99</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99</v>
      </c>
      <c r="F589" s="85"/>
      <c r="G589" s="85"/>
      <c r="H589" s="93" t="s">
        <v>256</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99</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99</v>
      </c>
      <c r="F590" s="85">
        <v>18</v>
      </c>
      <c r="G590" s="85"/>
      <c r="H590" s="93" t="s">
        <v>257</v>
      </c>
      <c r="I590" s="84" t="s">
        <v>5681</v>
      </c>
      <c r="J590" s="94" t="s">
        <v>215</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99</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99</v>
      </c>
      <c r="F591" s="85">
        <v>19</v>
      </c>
      <c r="G591" s="85"/>
      <c r="H591" s="93" t="s">
        <v>5682</v>
      </c>
      <c r="I591" s="84" t="s">
        <v>260</v>
      </c>
      <c r="J591" s="94" t="s">
        <v>5158</v>
      </c>
      <c r="K591" s="84"/>
      <c r="L591" s="94" t="s">
        <v>5683</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59"/>
      <c r="AX591" s="256" t="s">
        <v>99</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99</v>
      </c>
      <c r="F592" s="85"/>
      <c r="G592" s="85"/>
      <c r="H592" s="93" t="s">
        <v>259</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99</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99</v>
      </c>
      <c r="F593" s="85"/>
      <c r="G593" s="85"/>
      <c r="H593" s="93" t="s">
        <v>261</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99</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99</v>
      </c>
      <c r="F594" s="85">
        <v>20</v>
      </c>
      <c r="G594" s="85"/>
      <c r="H594" s="93" t="s">
        <v>262</v>
      </c>
      <c r="I594" s="84" t="s">
        <v>263</v>
      </c>
      <c r="J594" s="94" t="s">
        <v>277</v>
      </c>
      <c r="K594" s="84" t="str">
        <f t="shared" si="352"/>
        <v>XL20DT</v>
      </c>
      <c r="L594" s="94" t="s">
        <v>215</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99</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99</v>
      </c>
      <c r="F595" s="85">
        <v>21</v>
      </c>
      <c r="G595" s="85"/>
      <c r="H595" s="93" t="s">
        <v>264</v>
      </c>
      <c r="I595" s="84" t="s">
        <v>5687</v>
      </c>
      <c r="J595" s="94" t="s">
        <v>215</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99</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99</v>
      </c>
      <c r="F596" s="85">
        <v>22</v>
      </c>
      <c r="G596" s="85"/>
      <c r="H596" s="93" t="s">
        <v>5689</v>
      </c>
      <c r="I596" s="84" t="s">
        <v>266</v>
      </c>
      <c r="J596" s="94" t="s">
        <v>215</v>
      </c>
      <c r="K596" s="84"/>
      <c r="L596" s="94" t="s">
        <v>5685</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59"/>
      <c r="AX596" s="256" t="s">
        <v>99</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99</v>
      </c>
      <c r="F597" s="85"/>
      <c r="G597" s="85"/>
      <c r="H597" s="93" t="s">
        <v>265</v>
      </c>
      <c r="I597" s="84" t="s">
        <v>5679</v>
      </c>
      <c r="J597" s="94" t="s">
        <v>215</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99</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99</v>
      </c>
      <c r="F598" s="85"/>
      <c r="G598" s="85"/>
      <c r="H598" s="93" t="s">
        <v>267</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99</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99</v>
      </c>
      <c r="F599" s="85">
        <v>23</v>
      </c>
      <c r="G599" s="85"/>
      <c r="H599" s="93" t="s">
        <v>268</v>
      </c>
      <c r="I599" s="84" t="s">
        <v>269</v>
      </c>
      <c r="J599" s="94" t="s">
        <v>217</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99</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99</v>
      </c>
      <c r="F600" s="85">
        <v>24</v>
      </c>
      <c r="G600" s="85"/>
      <c r="H600" s="93" t="s">
        <v>270</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99</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99</v>
      </c>
      <c r="F601" s="85">
        <v>25</v>
      </c>
      <c r="G601" s="85"/>
      <c r="H601" s="93" t="s">
        <v>272</v>
      </c>
      <c r="I601" s="84" t="s">
        <v>273</v>
      </c>
      <c r="J601" s="94" t="s">
        <v>215</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99</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99</v>
      </c>
      <c r="F602" s="85">
        <v>26</v>
      </c>
      <c r="G602" s="85"/>
      <c r="H602" s="93" t="s">
        <v>274</v>
      </c>
      <c r="I602" s="84" t="s">
        <v>275</v>
      </c>
      <c r="J602" s="94" t="s">
        <v>215</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99</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99</v>
      </c>
      <c r="F603" s="85">
        <v>27</v>
      </c>
      <c r="G603" s="85"/>
      <c r="H603" s="93" t="s">
        <v>276</v>
      </c>
      <c r="I603" s="84" t="s">
        <v>277</v>
      </c>
      <c r="J603" s="94" t="s">
        <v>299</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99</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99</v>
      </c>
      <c r="F604" s="85">
        <v>28</v>
      </c>
      <c r="G604" s="85"/>
      <c r="H604" s="93" t="s">
        <v>5694</v>
      </c>
      <c r="I604" s="84" t="s">
        <v>279</v>
      </c>
      <c r="J604" s="94" t="s">
        <v>215</v>
      </c>
      <c r="K604" s="84"/>
      <c r="L604" s="94" t="s">
        <v>171</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59"/>
      <c r="AX604" s="256" t="s">
        <v>99</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99</v>
      </c>
      <c r="F605" s="85"/>
      <c r="G605" s="85"/>
      <c r="H605" s="93" t="s">
        <v>278</v>
      </c>
      <c r="I605" s="84" t="s">
        <v>5679</v>
      </c>
      <c r="J605" s="94" t="s">
        <v>215</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99</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99</v>
      </c>
      <c r="F606" s="85"/>
      <c r="G606" s="85"/>
      <c r="H606" s="93" t="s">
        <v>280</v>
      </c>
      <c r="I606" s="84" t="s">
        <v>5695</v>
      </c>
      <c r="J606" s="94" t="s">
        <v>1104</v>
      </c>
      <c r="K606" s="84" t="str">
        <f t="shared" si="352"/>
        <v>XL28DT_D2</v>
      </c>
      <c r="L606" s="94" t="s">
        <v>171</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99</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99</v>
      </c>
      <c r="F607" s="85">
        <v>29</v>
      </c>
      <c r="G607" s="85"/>
      <c r="H607" s="93" t="s">
        <v>281</v>
      </c>
      <c r="I607" s="84" t="s">
        <v>282</v>
      </c>
      <c r="J607" s="94" t="s">
        <v>217</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99</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99</v>
      </c>
      <c r="F608" s="85">
        <v>30</v>
      </c>
      <c r="G608" s="85"/>
      <c r="H608" s="93" t="s">
        <v>214</v>
      </c>
      <c r="I608" s="84" t="s">
        <v>172</v>
      </c>
      <c r="J608" s="94" t="s">
        <v>215</v>
      </c>
      <c r="K608" s="84" t="str">
        <f t="shared" si="352"/>
        <v>XL30DT</v>
      </c>
      <c r="L608" s="94" t="s">
        <v>171</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99</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99</v>
      </c>
      <c r="F609" s="85">
        <v>31</v>
      </c>
      <c r="G609" s="85"/>
      <c r="H609" s="93" t="s">
        <v>5696</v>
      </c>
      <c r="I609" s="84" t="s">
        <v>284</v>
      </c>
      <c r="J609" s="94" t="s">
        <v>215</v>
      </c>
      <c r="K609" s="84"/>
      <c r="L609" s="94" t="s">
        <v>5685</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59"/>
      <c r="AX609" s="256" t="s">
        <v>99</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99</v>
      </c>
      <c r="F610" s="85"/>
      <c r="G610" s="85"/>
      <c r="H610" s="93" t="s">
        <v>283</v>
      </c>
      <c r="I610" s="84" t="s">
        <v>5679</v>
      </c>
      <c r="J610" s="94" t="s">
        <v>215</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99</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99</v>
      </c>
      <c r="F611" s="85"/>
      <c r="G611" s="85"/>
      <c r="H611" s="93" t="s">
        <v>285</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99</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99</v>
      </c>
      <c r="F612" s="85">
        <v>32</v>
      </c>
      <c r="G612" s="85"/>
      <c r="H612" s="93" t="s">
        <v>5697</v>
      </c>
      <c r="I612" s="84" t="s">
        <v>287</v>
      </c>
      <c r="J612" s="94" t="s">
        <v>217</v>
      </c>
      <c r="K612" s="84"/>
      <c r="L612" s="94" t="s">
        <v>5698</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59"/>
      <c r="AX612" s="256" t="s">
        <v>99</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99</v>
      </c>
      <c r="F613" s="85"/>
      <c r="G613" s="85"/>
      <c r="H613" s="93" t="s">
        <v>286</v>
      </c>
      <c r="I613" s="84" t="s">
        <v>5699</v>
      </c>
      <c r="J613" s="94" t="s">
        <v>217</v>
      </c>
      <c r="K613" s="84" t="str">
        <f t="shared" si="352"/>
        <v>XL32DT_D1</v>
      </c>
      <c r="L613" s="94" t="s">
        <v>97</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99</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99</v>
      </c>
      <c r="F614" s="85"/>
      <c r="G614" s="85"/>
      <c r="H614" s="93" t="s">
        <v>288</v>
      </c>
      <c r="I614" s="84" t="s">
        <v>5700</v>
      </c>
      <c r="J614" s="94" t="s">
        <v>217</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99</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99</v>
      </c>
      <c r="F615" s="85">
        <v>33</v>
      </c>
      <c r="G615" s="85"/>
      <c r="H615" s="93" t="s">
        <v>5701</v>
      </c>
      <c r="I615" s="84" t="s">
        <v>290</v>
      </c>
      <c r="J615" s="94" t="s">
        <v>215</v>
      </c>
      <c r="K615" s="84"/>
      <c r="L615" s="94" t="s">
        <v>5685</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59"/>
      <c r="AX615" s="256" t="s">
        <v>99</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99</v>
      </c>
      <c r="F616" s="85"/>
      <c r="G616" s="85"/>
      <c r="H616" s="93" t="s">
        <v>289</v>
      </c>
      <c r="I616" s="84" t="s">
        <v>5679</v>
      </c>
      <c r="J616" s="94" t="s">
        <v>215</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99</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99</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99</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99</v>
      </c>
      <c r="F618" s="85">
        <v>34</v>
      </c>
      <c r="G618" s="85"/>
      <c r="H618" s="93" t="s">
        <v>292</v>
      </c>
      <c r="I618" s="84" t="s">
        <v>293</v>
      </c>
      <c r="J618" s="94" t="s">
        <v>215</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99</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99</v>
      </c>
      <c r="F619" s="85">
        <v>35</v>
      </c>
      <c r="G619" s="85"/>
      <c r="H619" s="93" t="s">
        <v>294</v>
      </c>
      <c r="I619" s="84" t="s">
        <v>295</v>
      </c>
      <c r="J619" s="94" t="s">
        <v>217</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99</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99</v>
      </c>
      <c r="F620" s="85">
        <v>36</v>
      </c>
      <c r="G620" s="85"/>
      <c r="H620" s="93" t="s">
        <v>296</v>
      </c>
      <c r="I620" s="84" t="s">
        <v>297</v>
      </c>
      <c r="J620" s="94" t="s">
        <v>217</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99</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99</v>
      </c>
      <c r="F621" s="85">
        <v>37</v>
      </c>
      <c r="G621" s="85"/>
      <c r="H621" s="93" t="s">
        <v>298</v>
      </c>
      <c r="I621" s="84" t="s">
        <v>299</v>
      </c>
      <c r="J621" s="94" t="s">
        <v>215</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99</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99</v>
      </c>
      <c r="F622" s="85">
        <v>38</v>
      </c>
      <c r="G622" s="85"/>
      <c r="H622" s="93" t="s">
        <v>300</v>
      </c>
      <c r="I622" s="84" t="s">
        <v>301</v>
      </c>
      <c r="J622" s="94" t="s">
        <v>215</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99</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99</v>
      </c>
      <c r="F623" s="85">
        <v>39</v>
      </c>
      <c r="G623" s="85"/>
      <c r="H623" s="93" t="s">
        <v>302</v>
      </c>
      <c r="I623" s="84" t="s">
        <v>211</v>
      </c>
      <c r="J623" s="94" t="s">
        <v>217</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99</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99</v>
      </c>
      <c r="F624" s="85">
        <v>40</v>
      </c>
      <c r="G624" s="85"/>
      <c r="H624" s="93" t="s">
        <v>303</v>
      </c>
      <c r="I624" s="84" t="s">
        <v>304</v>
      </c>
      <c r="J624" s="94" t="s">
        <v>215</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99</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99</v>
      </c>
      <c r="F625" s="85">
        <v>41</v>
      </c>
      <c r="G625" s="85"/>
      <c r="H625" s="93" t="s">
        <v>305</v>
      </c>
      <c r="I625" s="84" t="s">
        <v>5704</v>
      </c>
      <c r="J625" s="94" t="s">
        <v>211</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99</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99</v>
      </c>
      <c r="F626" s="85">
        <v>42</v>
      </c>
      <c r="G626" s="85"/>
      <c r="H626" s="93" t="s">
        <v>5706</v>
      </c>
      <c r="I626" s="84" t="s">
        <v>307</v>
      </c>
      <c r="J626" s="94" t="s">
        <v>217</v>
      </c>
      <c r="K626" s="84"/>
      <c r="L626" s="94" t="s">
        <v>5124</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59"/>
      <c r="AX626" s="256" t="s">
        <v>99</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99</v>
      </c>
      <c r="F627" s="85"/>
      <c r="G627" s="85"/>
      <c r="H627" s="93" t="s">
        <v>306</v>
      </c>
      <c r="I627" s="84" t="s">
        <v>5707</v>
      </c>
      <c r="J627" s="94" t="s">
        <v>217</v>
      </c>
      <c r="K627" s="84" t="str">
        <f t="shared" si="352"/>
        <v>XL42DT_D1</v>
      </c>
      <c r="L627" s="94" t="s">
        <v>97</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99</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99</v>
      </c>
      <c r="F628" s="85"/>
      <c r="G628" s="85"/>
      <c r="H628" s="93" t="s">
        <v>308</v>
      </c>
      <c r="I628" s="84" t="s">
        <v>5700</v>
      </c>
      <c r="J628" s="94" t="s">
        <v>97</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99</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99</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99</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99</v>
      </c>
      <c r="F630" s="85">
        <v>43</v>
      </c>
      <c r="G630" s="85"/>
      <c r="H630" s="93" t="s">
        <v>310</v>
      </c>
      <c r="I630" s="84" t="s">
        <v>5709</v>
      </c>
      <c r="J630" s="94" t="s">
        <v>215</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99</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99</v>
      </c>
      <c r="F631" s="85">
        <v>44</v>
      </c>
      <c r="G631" s="85"/>
      <c r="H631" s="93" t="s">
        <v>312</v>
      </c>
      <c r="I631" s="84" t="s">
        <v>313</v>
      </c>
      <c r="J631" s="94" t="s">
        <v>215</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99</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99</v>
      </c>
      <c r="F632" s="85">
        <v>45</v>
      </c>
      <c r="G632" s="85"/>
      <c r="H632" s="93" t="s">
        <v>314</v>
      </c>
      <c r="I632" s="84" t="s">
        <v>5711</v>
      </c>
      <c r="J632" s="94" t="s">
        <v>215</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99</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99</v>
      </c>
      <c r="F633" s="85">
        <v>46</v>
      </c>
      <c r="G633" s="85"/>
      <c r="H633" s="93" t="s">
        <v>315</v>
      </c>
      <c r="I633" s="84" t="s">
        <v>98</v>
      </c>
      <c r="J633" s="94" t="s">
        <v>5158</v>
      </c>
      <c r="K633" s="84" t="str">
        <f t="shared" si="352"/>
        <v>XL46DT</v>
      </c>
      <c r="L633" s="94" t="s">
        <v>217</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99</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99</v>
      </c>
      <c r="F634" s="85">
        <v>47</v>
      </c>
      <c r="G634" s="85"/>
      <c r="H634" s="93" t="s">
        <v>316</v>
      </c>
      <c r="I634" s="84" t="s">
        <v>317</v>
      </c>
      <c r="J634" s="94" t="s">
        <v>217</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99</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99</v>
      </c>
      <c r="F635" s="85">
        <v>48</v>
      </c>
      <c r="G635" s="85"/>
      <c r="H635" s="93" t="s">
        <v>318</v>
      </c>
      <c r="I635" s="84" t="s">
        <v>5713</v>
      </c>
      <c r="J635" s="94" t="s">
        <v>215</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99</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99</v>
      </c>
      <c r="F636" s="85">
        <v>49</v>
      </c>
      <c r="G636" s="85"/>
      <c r="H636" s="93" t="s">
        <v>320</v>
      </c>
      <c r="I636" s="84" t="s">
        <v>131</v>
      </c>
      <c r="J636" s="94" t="s">
        <v>217</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99</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99</v>
      </c>
      <c r="F637" s="85">
        <v>50</v>
      </c>
      <c r="G637" s="85"/>
      <c r="H637" s="93" t="s">
        <v>321</v>
      </c>
      <c r="I637" s="84" t="s">
        <v>5715</v>
      </c>
      <c r="J637" s="94" t="s">
        <v>215</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99</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99</v>
      </c>
      <c r="F638" s="85">
        <v>51</v>
      </c>
      <c r="G638" s="85"/>
      <c r="H638" s="93" t="s">
        <v>323</v>
      </c>
      <c r="I638" s="84" t="s">
        <v>324</v>
      </c>
      <c r="J638" s="94" t="s">
        <v>215</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99</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99</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99</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99</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99</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99</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99</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99</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99</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99</v>
      </c>
      <c r="F643" s="85">
        <v>56</v>
      </c>
      <c r="G643" s="85"/>
      <c r="H643" s="93" t="s">
        <v>330</v>
      </c>
      <c r="I643" s="84" t="s">
        <v>5723</v>
      </c>
      <c r="J643" s="94" t="s">
        <v>97</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99</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99</v>
      </c>
      <c r="F644" s="85">
        <v>57</v>
      </c>
      <c r="G644" s="85"/>
      <c r="H644" s="93" t="s">
        <v>332</v>
      </c>
      <c r="I644" s="84" t="s">
        <v>333</v>
      </c>
      <c r="J644" s="94" t="s">
        <v>97</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99</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99</v>
      </c>
      <c r="F645" s="85">
        <v>58</v>
      </c>
      <c r="G645" s="85"/>
      <c r="H645" s="93" t="s">
        <v>334</v>
      </c>
      <c r="I645" s="84" t="s">
        <v>335</v>
      </c>
      <c r="J645" s="94" t="s">
        <v>97</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99</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99</v>
      </c>
      <c r="F646" s="85">
        <v>59</v>
      </c>
      <c r="G646" s="85"/>
      <c r="H646" s="93" t="s">
        <v>336</v>
      </c>
      <c r="I646" s="84" t="s">
        <v>337</v>
      </c>
      <c r="J646" s="94" t="s">
        <v>97</v>
      </c>
      <c r="K646" s="84" t="str">
        <f t="shared" si="352"/>
        <v>XL59DT</v>
      </c>
      <c r="L646" s="94" t="s">
        <v>227</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99</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99</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173</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99</v>
      </c>
      <c r="F648" s="85">
        <v>61</v>
      </c>
      <c r="G648" s="85"/>
      <c r="H648" s="93" t="s">
        <v>340</v>
      </c>
      <c r="I648" s="84" t="s">
        <v>341</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173</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99</v>
      </c>
      <c r="F649" s="85">
        <v>62</v>
      </c>
      <c r="G649" s="85"/>
      <c r="H649" s="93" t="s">
        <v>342</v>
      </c>
      <c r="I649" s="84" t="s">
        <v>5725</v>
      </c>
      <c r="J649" s="94" t="s">
        <v>215</v>
      </c>
      <c r="K649" s="84" t="str">
        <f t="shared" si="352"/>
        <v>XL62DT</v>
      </c>
      <c r="L649" s="94" t="s">
        <v>217</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173</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99</v>
      </c>
      <c r="F650" s="85">
        <v>63</v>
      </c>
      <c r="G650" s="85"/>
      <c r="H650" s="93" t="s">
        <v>170</v>
      </c>
      <c r="I650" s="84" t="s">
        <v>171</v>
      </c>
      <c r="J650" s="94" t="s">
        <v>172</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173</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99</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173</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99</v>
      </c>
      <c r="F652" s="85">
        <v>65</v>
      </c>
      <c r="G652" s="85"/>
      <c r="H652" s="93" t="s">
        <v>197</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173</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173</v>
      </c>
      <c r="F653" s="200" t="s">
        <v>1903</v>
      </c>
      <c r="G653" s="200"/>
      <c r="H653" s="201" t="s">
        <v>173</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173</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173</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173</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173</v>
      </c>
      <c r="F655" s="85">
        <v>2</v>
      </c>
      <c r="G655" s="85"/>
      <c r="H655" s="93" t="s">
        <v>5734</v>
      </c>
      <c r="I655" s="84" t="s">
        <v>5735</v>
      </c>
      <c r="J655" s="84" t="s">
        <v>217</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173</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173</v>
      </c>
      <c r="F656" s="85">
        <v>3</v>
      </c>
      <c r="G656" s="85"/>
      <c r="H656" s="93" t="s">
        <v>5737</v>
      </c>
      <c r="I656" s="84" t="s">
        <v>5738</v>
      </c>
      <c r="J656" s="84" t="s">
        <v>217</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173</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173</v>
      </c>
      <c r="F657" s="85">
        <v>4</v>
      </c>
      <c r="G657" s="85"/>
      <c r="H657" s="93" t="s">
        <v>5739</v>
      </c>
      <c r="I657" s="84" t="s">
        <v>4234</v>
      </c>
      <c r="J657" s="84" t="s">
        <v>149</v>
      </c>
      <c r="K657" s="84"/>
      <c r="L657" s="84" t="s">
        <v>5740</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59"/>
      <c r="AX657" s="256" t="s">
        <v>173</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173</v>
      </c>
      <c r="F658" s="85"/>
      <c r="G658" s="85"/>
      <c r="H658" s="93" t="s">
        <v>5741</v>
      </c>
      <c r="I658" s="84" t="s">
        <v>5742</v>
      </c>
      <c r="J658" s="84" t="s">
        <v>149</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173</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173</v>
      </c>
      <c r="F659" s="85"/>
      <c r="G659" s="85"/>
      <c r="H659" s="93" t="s">
        <v>5744</v>
      </c>
      <c r="I659" s="84" t="s">
        <v>5745</v>
      </c>
      <c r="J659" s="84" t="s">
        <v>149</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173</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173</v>
      </c>
      <c r="F660" s="85">
        <v>5</v>
      </c>
      <c r="G660" s="85"/>
      <c r="H660" s="93" t="s">
        <v>5747</v>
      </c>
      <c r="I660" s="84" t="s">
        <v>5748</v>
      </c>
      <c r="J660" s="84" t="s">
        <v>217</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173</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173</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173</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173</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173</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173</v>
      </c>
      <c r="F663" s="85">
        <v>8</v>
      </c>
      <c r="G663" s="85"/>
      <c r="H663" s="93" t="s">
        <v>5753</v>
      </c>
      <c r="I663" s="84" t="s">
        <v>5754</v>
      </c>
      <c r="J663" s="84" t="s">
        <v>149</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173</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173</v>
      </c>
      <c r="F664" s="85">
        <v>9</v>
      </c>
      <c r="G664" s="85"/>
      <c r="H664" s="93" t="s">
        <v>5756</v>
      </c>
      <c r="I664" s="84" t="s">
        <v>5757</v>
      </c>
      <c r="J664" s="84" t="s">
        <v>97</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173</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173</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173</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173</v>
      </c>
      <c r="F666" s="85">
        <v>11</v>
      </c>
      <c r="G666" s="85"/>
      <c r="H666" s="93" t="s">
        <v>5760</v>
      </c>
      <c r="I666" s="84" t="s">
        <v>5269</v>
      </c>
      <c r="J666" s="84" t="s">
        <v>149</v>
      </c>
      <c r="K666" s="84"/>
      <c r="L666" s="84" t="s">
        <v>2493</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59"/>
      <c r="AX666" s="256" t="s">
        <v>173</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173</v>
      </c>
      <c r="F667" s="85"/>
      <c r="G667" s="85"/>
      <c r="H667" s="93" t="s">
        <v>5761</v>
      </c>
      <c r="I667" s="84" t="s">
        <v>5762</v>
      </c>
      <c r="J667" s="84" t="s">
        <v>149</v>
      </c>
      <c r="K667" s="84" t="str">
        <f t="shared" si="388"/>
        <v>TB11DT_D1</v>
      </c>
      <c r="L667" s="84" t="s">
        <v>215</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173</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173</v>
      </c>
      <c r="F668" s="85"/>
      <c r="G668" s="85"/>
      <c r="H668" s="93" t="s">
        <v>5763</v>
      </c>
      <c r="I668" s="84" t="s">
        <v>5764</v>
      </c>
      <c r="J668" s="84" t="s">
        <v>215</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173</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173</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173</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173</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173</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173</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173</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173</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173</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173</v>
      </c>
      <c r="F673" s="85">
        <v>15</v>
      </c>
      <c r="G673" s="85"/>
      <c r="H673" s="93" t="s">
        <v>5775</v>
      </c>
      <c r="I673" s="84" t="s">
        <v>215</v>
      </c>
      <c r="J673" s="84" t="s">
        <v>5776</v>
      </c>
      <c r="K673" s="84"/>
      <c r="L673" s="84" t="s">
        <v>5777</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59"/>
      <c r="AX673" s="256" t="s">
        <v>173</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173</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173</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173</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173</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173</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173</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173</v>
      </c>
      <c r="F677" s="85">
        <v>16</v>
      </c>
      <c r="G677" s="85"/>
      <c r="H677" s="93" t="s">
        <v>5785</v>
      </c>
      <c r="I677" s="84" t="s">
        <v>213</v>
      </c>
      <c r="J677" s="84" t="s">
        <v>97</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173</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173</v>
      </c>
      <c r="F678" s="85">
        <v>17</v>
      </c>
      <c r="G678" s="85"/>
      <c r="H678" s="93" t="s">
        <v>5786</v>
      </c>
      <c r="I678" s="84" t="s">
        <v>4533</v>
      </c>
      <c r="J678" s="84" t="s">
        <v>5787</v>
      </c>
      <c r="K678" s="84"/>
      <c r="L678" s="84" t="s">
        <v>5788</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59"/>
      <c r="AX678" s="256" t="s">
        <v>173</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173</v>
      </c>
      <c r="F679" s="85"/>
      <c r="G679" s="85"/>
      <c r="H679" s="93" t="s">
        <v>5789</v>
      </c>
      <c r="I679" s="84" t="s">
        <v>5790</v>
      </c>
      <c r="J679" s="84" t="s">
        <v>287</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173</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173</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173</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173</v>
      </c>
      <c r="F681" s="85">
        <v>18</v>
      </c>
      <c r="G681" s="85"/>
      <c r="H681" s="93" t="s">
        <v>5794</v>
      </c>
      <c r="I681" s="84" t="s">
        <v>97</v>
      </c>
      <c r="J681" s="84" t="s">
        <v>149</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173</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173</v>
      </c>
      <c r="F682" s="85">
        <v>19</v>
      </c>
      <c r="G682" s="85"/>
      <c r="H682" s="93" t="s">
        <v>5795</v>
      </c>
      <c r="I682" s="84" t="s">
        <v>5602</v>
      </c>
      <c r="J682" s="84" t="s">
        <v>5796</v>
      </c>
      <c r="K682" s="84"/>
      <c r="L682" s="84" t="s">
        <v>5750</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59"/>
      <c r="AX682" s="256" t="s">
        <v>173</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173</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173</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173</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173</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173</v>
      </c>
      <c r="F685" s="85">
        <v>20</v>
      </c>
      <c r="G685" s="85"/>
      <c r="H685" s="93" t="s">
        <v>5801</v>
      </c>
      <c r="I685" s="84" t="s">
        <v>5802</v>
      </c>
      <c r="J685" s="84" t="s">
        <v>287</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173</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173</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173</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173</v>
      </c>
      <c r="F687" s="85">
        <v>22</v>
      </c>
      <c r="G687" s="85"/>
      <c r="H687" s="93" t="s">
        <v>5804</v>
      </c>
      <c r="I687" s="84" t="s">
        <v>249</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173</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173</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173</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173</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173</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173</v>
      </c>
      <c r="F690" s="85">
        <v>25</v>
      </c>
      <c r="G690" s="85"/>
      <c r="H690" s="93" t="s">
        <v>5811</v>
      </c>
      <c r="I690" s="84" t="s">
        <v>648</v>
      </c>
      <c r="J690" s="84" t="s">
        <v>287</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173</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173</v>
      </c>
      <c r="F691" s="85">
        <v>26</v>
      </c>
      <c r="G691" s="85"/>
      <c r="H691" s="93" t="s">
        <v>5812</v>
      </c>
      <c r="I691" s="84" t="s">
        <v>4273</v>
      </c>
      <c r="J691" s="84" t="s">
        <v>287</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173</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173</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173</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173</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173</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173</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173</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173</v>
      </c>
      <c r="F695" s="85">
        <v>30</v>
      </c>
      <c r="G695" s="85"/>
      <c r="H695" s="93" t="s">
        <v>5821</v>
      </c>
      <c r="I695" s="84" t="s">
        <v>4958</v>
      </c>
      <c r="J695" s="84" t="s">
        <v>149</v>
      </c>
      <c r="K695" s="84"/>
      <c r="L695" s="84" t="s">
        <v>5822</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59"/>
      <c r="AX695" s="256" t="s">
        <v>173</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173</v>
      </c>
      <c r="F696" s="85"/>
      <c r="G696" s="85"/>
      <c r="H696" s="93" t="s">
        <v>5823</v>
      </c>
      <c r="I696" s="84" t="s">
        <v>5824</v>
      </c>
      <c r="J696" s="84" t="s">
        <v>149</v>
      </c>
      <c r="K696" s="84" t="str">
        <f t="shared" si="388"/>
        <v>TB30DT_D1</v>
      </c>
      <c r="L696" s="84" t="s">
        <v>215</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173</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173</v>
      </c>
      <c r="F697" s="85"/>
      <c r="G697" s="85"/>
      <c r="H697" s="93" t="s">
        <v>5825</v>
      </c>
      <c r="I697" s="84" t="s">
        <v>5826</v>
      </c>
      <c r="J697" s="84" t="s">
        <v>215</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173</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173</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173</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173</v>
      </c>
      <c r="F699" s="85">
        <v>32</v>
      </c>
      <c r="G699" s="85"/>
      <c r="H699" s="93" t="s">
        <v>5830</v>
      </c>
      <c r="I699" s="84" t="s">
        <v>5124</v>
      </c>
      <c r="J699" s="84" t="s">
        <v>5831</v>
      </c>
      <c r="K699" s="84"/>
      <c r="L699" s="84" t="s">
        <v>5832</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59"/>
      <c r="AX699" s="256" t="s">
        <v>173</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173</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173</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173</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173</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173</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173</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173</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173</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173</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173</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173</v>
      </c>
      <c r="F705" s="85">
        <v>36</v>
      </c>
      <c r="G705" s="85"/>
      <c r="H705" s="93" t="s">
        <v>5845</v>
      </c>
      <c r="I705" s="84" t="s">
        <v>5846</v>
      </c>
      <c r="J705" s="84" t="s">
        <v>287</v>
      </c>
      <c r="K705" s="84" t="str">
        <f t="shared" si="388"/>
        <v>TB36DT</v>
      </c>
      <c r="L705" s="84" t="s">
        <v>215</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173</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173</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173</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173</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173</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173</v>
      </c>
      <c r="F708" s="85">
        <v>39</v>
      </c>
      <c r="G708" s="85"/>
      <c r="H708" s="93" t="s">
        <v>5852</v>
      </c>
      <c r="I708" s="84" t="s">
        <v>5698</v>
      </c>
      <c r="J708" s="84" t="s">
        <v>5124</v>
      </c>
      <c r="K708" s="84" t="str">
        <f t="shared" si="388"/>
        <v>TB39DT</v>
      </c>
      <c r="L708" s="84" t="s">
        <v>215</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173</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173</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173</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173</v>
      </c>
      <c r="F710" s="85">
        <v>41</v>
      </c>
      <c r="G710" s="85"/>
      <c r="H710" s="93" t="s">
        <v>5854</v>
      </c>
      <c r="I710" s="84" t="s">
        <v>244</v>
      </c>
      <c r="J710" s="84" t="s">
        <v>4665</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173</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173</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173</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173</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173</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173</v>
      </c>
      <c r="F713" s="85">
        <v>44</v>
      </c>
      <c r="G713" s="85"/>
      <c r="H713" s="93" t="s">
        <v>5857</v>
      </c>
      <c r="I713" s="84" t="s">
        <v>5858</v>
      </c>
      <c r="J713" s="84" t="s">
        <v>149</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173</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173</v>
      </c>
      <c r="F714" s="85">
        <v>45</v>
      </c>
      <c r="G714" s="85"/>
      <c r="H714" s="93" t="s">
        <v>5860</v>
      </c>
      <c r="I714" s="84" t="s">
        <v>307</v>
      </c>
      <c r="J714" s="84" t="s">
        <v>287</v>
      </c>
      <c r="K714" s="84" t="str">
        <f t="shared" si="388"/>
        <v>TB45DT</v>
      </c>
      <c r="L714" s="84" t="s">
        <v>215</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173</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173</v>
      </c>
      <c r="F715" s="85">
        <v>46</v>
      </c>
      <c r="G715" s="85"/>
      <c r="H715" s="93" t="s">
        <v>5861</v>
      </c>
      <c r="I715" s="84" t="s">
        <v>5862</v>
      </c>
      <c r="J715" s="84" t="s">
        <v>215</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173</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173</v>
      </c>
      <c r="F716" s="85">
        <v>47</v>
      </c>
      <c r="G716" s="85"/>
      <c r="H716" s="93" t="s">
        <v>5864</v>
      </c>
      <c r="I716" s="84" t="s">
        <v>217</v>
      </c>
      <c r="J716" s="84" t="s">
        <v>149</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173</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173</v>
      </c>
      <c r="F717" s="85">
        <v>48</v>
      </c>
      <c r="G717" s="85"/>
      <c r="H717" s="93" t="s">
        <v>5865</v>
      </c>
      <c r="I717" s="84" t="s">
        <v>5866</v>
      </c>
      <c r="J717" s="84" t="s">
        <v>149</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173</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173</v>
      </c>
      <c r="F718" s="85">
        <v>49</v>
      </c>
      <c r="G718" s="85"/>
      <c r="H718" s="93" t="s">
        <v>5868</v>
      </c>
      <c r="I718" s="84" t="s">
        <v>5850</v>
      </c>
      <c r="J718" s="84" t="s">
        <v>149</v>
      </c>
      <c r="K718" s="84"/>
      <c r="L718" s="84" t="s">
        <v>5260</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59"/>
      <c r="AX718" s="256" t="s">
        <v>173</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173</v>
      </c>
      <c r="F719" s="85"/>
      <c r="G719" s="85"/>
      <c r="H719" s="93" t="s">
        <v>5869</v>
      </c>
      <c r="I719" s="84" t="s">
        <v>5870</v>
      </c>
      <c r="J719" s="84" t="s">
        <v>149</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173</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173</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173</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173</v>
      </c>
      <c r="F721" s="85">
        <v>50</v>
      </c>
      <c r="G721" s="85"/>
      <c r="H721" s="93" t="s">
        <v>5873</v>
      </c>
      <c r="I721" s="84" t="s">
        <v>5874</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173</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173</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173</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173</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173</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173</v>
      </c>
      <c r="F724" s="85">
        <v>53</v>
      </c>
      <c r="G724" s="85"/>
      <c r="H724" s="93" t="s">
        <v>5880</v>
      </c>
      <c r="I724" s="84" t="s">
        <v>5881</v>
      </c>
      <c r="J724" s="84" t="s">
        <v>97</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173</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173</v>
      </c>
      <c r="F725" s="85">
        <v>54</v>
      </c>
      <c r="G725" s="85"/>
      <c r="H725" s="93" t="s">
        <v>5882</v>
      </c>
      <c r="I725" s="84" t="s">
        <v>5883</v>
      </c>
      <c r="J725" s="84" t="s">
        <v>149</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173</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173</v>
      </c>
      <c r="F726" s="85">
        <v>55</v>
      </c>
      <c r="G726" s="85"/>
      <c r="H726" s="93" t="s">
        <v>5885</v>
      </c>
      <c r="I726" s="84" t="s">
        <v>5886</v>
      </c>
      <c r="J726" s="84" t="s">
        <v>287</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173</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173</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173</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173</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173</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173</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173</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173</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59"/>
      <c r="AX730" s="256" t="s">
        <v>173</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173</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59"/>
      <c r="AX731" s="256" t="s">
        <v>173</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173</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2734</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173</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59"/>
      <c r="AX733" s="256" t="s">
        <v>2734</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173</v>
      </c>
      <c r="F734" s="85">
        <v>63</v>
      </c>
      <c r="G734" s="85"/>
      <c r="H734" s="93" t="s">
        <v>5906</v>
      </c>
      <c r="I734" s="84" t="s">
        <v>5907</v>
      </c>
      <c r="J734" s="84" t="s">
        <v>287</v>
      </c>
      <c r="K734" s="84" t="str">
        <f t="shared" si="423"/>
        <v>TB63DT</v>
      </c>
      <c r="L734" s="84" t="s">
        <v>215</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59"/>
      <c r="AX734" s="256" t="s">
        <v>2734</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173</v>
      </c>
      <c r="F735" s="85">
        <v>64</v>
      </c>
      <c r="G735" s="85"/>
      <c r="H735" s="93" t="s">
        <v>5908</v>
      </c>
      <c r="I735" s="84" t="s">
        <v>5909</v>
      </c>
      <c r="J735" s="84" t="s">
        <v>215</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2734</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173</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2734</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173</v>
      </c>
      <c r="F737" s="85">
        <v>66</v>
      </c>
      <c r="G737" s="85"/>
      <c r="H737" s="93" t="s">
        <v>5912</v>
      </c>
      <c r="I737" s="84" t="s">
        <v>5913</v>
      </c>
      <c r="J737" s="84" t="s">
        <v>215</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2734</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149</v>
      </c>
      <c r="J739" s="87" t="s">
        <v>5916</v>
      </c>
      <c r="K739" s="84"/>
      <c r="L739" s="84" t="s">
        <v>2753</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59"/>
      <c r="AX739" s="256" t="s">
        <v>2734</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2734</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2734</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2734</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2734</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2734</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59"/>
      <c r="AX745" s="256" t="s">
        <v>2734</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3000</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3000</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149</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3000</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3000</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3000</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3000</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4">
        <v>1</v>
      </c>
      <c r="G753" s="54"/>
      <c r="H753" s="93" t="s">
        <v>5948</v>
      </c>
      <c r="I753" s="84" t="s">
        <v>2780</v>
      </c>
      <c r="J753" s="84" t="s">
        <v>5949</v>
      </c>
      <c r="K753" s="84"/>
      <c r="L753" s="84" t="s">
        <v>5950</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59"/>
      <c r="AX753" s="256" t="s">
        <v>3000</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4"/>
      <c r="G754" s="54"/>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3000</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4"/>
      <c r="G755" s="54"/>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3000</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4"/>
      <c r="G756" s="54"/>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3000</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4"/>
      <c r="G757" s="54"/>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3000</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4"/>
      <c r="G758" s="54"/>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3000</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4"/>
      <c r="G759" s="54"/>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3000</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4">
        <v>2</v>
      </c>
      <c r="G760" s="54"/>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3000</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4">
        <v>3</v>
      </c>
      <c r="G761" s="54"/>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3000</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4">
        <v>4</v>
      </c>
      <c r="G762" s="54"/>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3000</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4">
        <v>5</v>
      </c>
      <c r="G763" s="54"/>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3000</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18">
        <v>6</v>
      </c>
      <c r="G764" s="318"/>
      <c r="H764" s="319" t="s">
        <v>5986</v>
      </c>
      <c r="I764" s="84" t="s">
        <v>5987</v>
      </c>
      <c r="J764" s="320" t="s">
        <v>5988</v>
      </c>
      <c r="K764" s="84" t="str">
        <f t="shared" si="423"/>
        <v>DQ6DT</v>
      </c>
      <c r="L764" s="320"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3000</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4">
        <v>7</v>
      </c>
      <c r="G765" s="54"/>
      <c r="H765" s="93" t="s">
        <v>5989</v>
      </c>
      <c r="I765" s="84" t="s">
        <v>5990</v>
      </c>
      <c r="J765" s="84" t="s">
        <v>3471</v>
      </c>
      <c r="K765" s="84"/>
      <c r="L765" s="84" t="s">
        <v>5950</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59"/>
      <c r="AX765" s="256" t="s">
        <v>3000</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4"/>
      <c r="G766" s="54"/>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3000</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4"/>
      <c r="G767" s="54"/>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3000</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4">
        <v>8</v>
      </c>
      <c r="G768" s="54"/>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3000</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4">
        <v>9</v>
      </c>
      <c r="G769" s="54"/>
      <c r="H769" s="93" t="s">
        <v>6001</v>
      </c>
      <c r="I769" s="84" t="s">
        <v>3467</v>
      </c>
      <c r="J769" s="84" t="s">
        <v>3471</v>
      </c>
      <c r="K769" s="84"/>
      <c r="L769" s="84" t="s">
        <v>6002</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59"/>
      <c r="AX769" s="256" t="s">
        <v>3000</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4"/>
      <c r="G770" s="54"/>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3000</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4"/>
      <c r="G771" s="54"/>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3000</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4">
        <v>10</v>
      </c>
      <c r="G772" s="54"/>
      <c r="H772" s="93" t="s">
        <v>6009</v>
      </c>
      <c r="I772" s="84" t="s">
        <v>6010</v>
      </c>
      <c r="J772" s="84" t="s">
        <v>3244</v>
      </c>
      <c r="K772" s="84"/>
      <c r="L772" s="87" t="s">
        <v>6011</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59"/>
      <c r="AX772" s="256" t="s">
        <v>3000</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4"/>
      <c r="G773" s="54"/>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3000</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4"/>
      <c r="G774" s="54"/>
      <c r="H774" s="93" t="s">
        <v>6015</v>
      </c>
      <c r="I774" s="84" t="s">
        <v>6016</v>
      </c>
      <c r="J774" s="84" t="s">
        <v>3244</v>
      </c>
      <c r="K774" s="84" t="str">
        <f t="shared" si="423"/>
        <v>DQ10DT_D2</v>
      </c>
      <c r="L774" s="321"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3000</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4">
        <v>11</v>
      </c>
      <c r="G775" s="54"/>
      <c r="H775" s="93" t="s">
        <v>6018</v>
      </c>
      <c r="I775" s="84" t="s">
        <v>6019</v>
      </c>
      <c r="J775" s="84" t="s">
        <v>6020</v>
      </c>
      <c r="K775" s="84"/>
      <c r="L775" s="84" t="s">
        <v>6021</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59"/>
      <c r="AX775" s="256" t="s">
        <v>3000</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4"/>
      <c r="G776" s="54"/>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3000</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4"/>
      <c r="G777" s="54"/>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3000</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4">
        <v>12</v>
      </c>
      <c r="G778" s="54"/>
      <c r="H778" s="93" t="s">
        <v>6028</v>
      </c>
      <c r="I778" s="84" t="s">
        <v>6029</v>
      </c>
      <c r="J778" s="84" t="s">
        <v>3244</v>
      </c>
      <c r="K778" s="84"/>
      <c r="L778" s="84" t="s">
        <v>6030</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59"/>
      <c r="AX778" s="256" t="s">
        <v>3000</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4"/>
      <c r="G779" s="54"/>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3000</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4"/>
      <c r="G780" s="54"/>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3000</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4">
        <v>13</v>
      </c>
      <c r="G781" s="54"/>
      <c r="H781" s="93" t="s">
        <v>6036</v>
      </c>
      <c r="I781" s="84" t="s">
        <v>213</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3000</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4">
        <v>14</v>
      </c>
      <c r="G782" s="54"/>
      <c r="H782" s="93" t="s">
        <v>6037</v>
      </c>
      <c r="I782" s="84" t="s">
        <v>4274</v>
      </c>
      <c r="J782" s="84" t="s">
        <v>3471</v>
      </c>
      <c r="K782" s="84"/>
      <c r="L782" s="84" t="s">
        <v>6038</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59"/>
      <c r="AX782" s="256" t="s">
        <v>3000</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4"/>
      <c r="G783" s="54"/>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3000</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4"/>
      <c r="G784" s="54"/>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3000</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4">
        <v>15</v>
      </c>
      <c r="G785" s="54"/>
      <c r="H785" s="93" t="s">
        <v>6045</v>
      </c>
      <c r="I785" s="84" t="s">
        <v>6046</v>
      </c>
      <c r="J785" s="84" t="s">
        <v>6047</v>
      </c>
      <c r="K785" s="84"/>
      <c r="L785" s="84" t="s">
        <v>6038</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59"/>
      <c r="AX785" s="256" t="s">
        <v>3000</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4"/>
      <c r="G786" s="54"/>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3000</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4"/>
      <c r="G787" s="54"/>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3000</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4">
        <v>16</v>
      </c>
      <c r="G788" s="54"/>
      <c r="H788" s="93" t="s">
        <v>6051</v>
      </c>
      <c r="I788" s="84" t="s">
        <v>1104</v>
      </c>
      <c r="J788" s="84" t="s">
        <v>6052</v>
      </c>
      <c r="K788" s="84"/>
      <c r="L788" s="84" t="s">
        <v>6038</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59"/>
      <c r="AX788" s="256" t="s">
        <v>3000</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4"/>
      <c r="G789" s="54"/>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3000</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4"/>
      <c r="G790" s="54"/>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3000</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4">
        <v>17</v>
      </c>
      <c r="G791" s="54"/>
      <c r="H791" s="93" t="s">
        <v>6059</v>
      </c>
      <c r="I791" s="84" t="s">
        <v>307</v>
      </c>
      <c r="J791" s="84" t="s">
        <v>5977</v>
      </c>
      <c r="K791" s="84"/>
      <c r="L791" s="84" t="s">
        <v>6060</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59"/>
      <c r="AX791" s="256" t="s">
        <v>3000</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4"/>
      <c r="G792" s="54"/>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3000</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4"/>
      <c r="G793" s="54"/>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3000</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4">
        <v>18</v>
      </c>
      <c r="G794" s="54"/>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3000</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4">
        <v>19</v>
      </c>
      <c r="G795" s="54"/>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3000</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4">
        <v>20</v>
      </c>
      <c r="G796" s="54"/>
      <c r="H796" s="93" t="s">
        <v>6070</v>
      </c>
      <c r="I796" s="84" t="s">
        <v>6071</v>
      </c>
      <c r="J796" s="84" t="s">
        <v>6072</v>
      </c>
      <c r="K796" s="84" t="str">
        <f t="shared" si="461"/>
        <v>DQ20DT</v>
      </c>
      <c r="L796" s="321"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3000</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4">
        <v>21</v>
      </c>
      <c r="G797" s="54"/>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3000</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4">
        <v>22</v>
      </c>
      <c r="G798" s="54"/>
      <c r="H798" s="93" t="s">
        <v>6077</v>
      </c>
      <c r="I798" s="84" t="s">
        <v>266</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3000</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4">
        <v>23</v>
      </c>
      <c r="G799" s="54"/>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3000</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4">
        <v>24</v>
      </c>
      <c r="G800" s="54"/>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3000</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4">
        <v>25</v>
      </c>
      <c r="G801" s="54"/>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3000</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4">
        <v>26</v>
      </c>
      <c r="G802" s="54"/>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3000</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3000</v>
      </c>
      <c r="F803" s="54">
        <v>27</v>
      </c>
      <c r="G803" s="54"/>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3458</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4">
        <v>28</v>
      </c>
      <c r="G804" s="54"/>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3458</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4">
        <v>29</v>
      </c>
      <c r="G805" s="54"/>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3458</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4">
        <v>30</v>
      </c>
      <c r="G806" s="54"/>
      <c r="H806" s="93" t="s">
        <v>6090</v>
      </c>
      <c r="I806" s="84" t="s">
        <v>5453</v>
      </c>
      <c r="J806" s="84" t="s">
        <v>6091</v>
      </c>
      <c r="K806" s="84"/>
      <c r="L806" s="87" t="s">
        <v>5981</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59"/>
      <c r="AX806" s="256" t="s">
        <v>3458</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23"/>
      <c r="G807" s="323"/>
      <c r="H807" s="93" t="s">
        <v>6092</v>
      </c>
      <c r="I807" s="84" t="s">
        <v>6093</v>
      </c>
      <c r="J807" s="84" t="s">
        <v>6091</v>
      </c>
      <c r="K807" s="84" t="str">
        <f t="shared" si="461"/>
        <v>DQ30DT_D1</v>
      </c>
      <c r="L807" s="321"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3458</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23"/>
      <c r="G808" s="323"/>
      <c r="H808" s="55" t="s">
        <v>6095</v>
      </c>
      <c r="I808" s="84" t="s">
        <v>6096</v>
      </c>
      <c r="J808" s="321"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3458</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59"/>
      <c r="AX810" s="256" t="s">
        <v>3458</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3458</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3458</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3458</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3458</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3458</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3458</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3458</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3458</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3458</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3458</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266</v>
      </c>
      <c r="K821" s="84" t="str">
        <f t="shared" si="461"/>
        <v>TP4DT</v>
      </c>
      <c r="L821" s="84" t="s">
        <v>215</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3458</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59"/>
      <c r="AX822" s="256" t="s">
        <v>3458</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3458</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3458</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3458</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3458</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59"/>
      <c r="AX827" s="256" t="s">
        <v>3458</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3458</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3458</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3458</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24"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3458</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24"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3458</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215</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3458</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59"/>
      <c r="AX834" s="256" t="s">
        <v>3458</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24"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3458</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24"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3458</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3458</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3458</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3458</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3458</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3458</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59"/>
      <c r="AX842" s="256" t="s">
        <v>3458</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3458</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3458</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3458</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59"/>
      <c r="AX846" s="256" t="s">
        <v>3458</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3458</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266</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59"/>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59"/>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59"/>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59"/>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59"/>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6271</v>
      </c>
      <c r="I875" s="84" t="s">
        <v>6272</v>
      </c>
      <c r="J875" s="84" t="s">
        <v>6270</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255</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215</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1893</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1893</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1893</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1893</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1893</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279</v>
      </c>
      <c r="J900" s="84" t="s">
        <v>4304</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1893</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5" t="s">
        <v>6349</v>
      </c>
      <c r="I902" s="84" t="s">
        <v>6350</v>
      </c>
      <c r="J902" s="84" t="s">
        <v>2076</v>
      </c>
      <c r="K902" s="84"/>
      <c r="L902" s="84" t="s">
        <v>6351</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59"/>
      <c r="AX902" s="256" t="s">
        <v>1893</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30"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1893</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30"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1893</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30"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1893</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5" t="s">
        <v>6362</v>
      </c>
      <c r="I906" s="84" t="s">
        <v>6363</v>
      </c>
      <c r="J906" s="84" t="s">
        <v>4253</v>
      </c>
      <c r="K906" s="84"/>
      <c r="L906" s="84" t="s">
        <v>6364</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1893</v>
      </c>
      <c r="F907" s="85"/>
      <c r="G907" s="85"/>
      <c r="H907" s="55"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1893</v>
      </c>
      <c r="F908" s="85"/>
      <c r="G908" s="85"/>
      <c r="H908" s="55"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22" t="s">
        <v>6371</v>
      </c>
      <c r="AH908" s="422"/>
      <c r="AI908" s="422"/>
      <c r="AJ908" s="422"/>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1893</v>
      </c>
      <c r="F909" s="85">
        <v>3</v>
      </c>
      <c r="G909" s="85"/>
      <c r="H909" s="55"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1893</v>
      </c>
      <c r="F910" s="85"/>
      <c r="G910" s="85"/>
      <c r="H910" s="55"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1893</v>
      </c>
      <c r="F911" s="85"/>
      <c r="G911" s="85"/>
      <c r="H911" s="55"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1893</v>
      </c>
      <c r="F912" s="342">
        <v>4</v>
      </c>
      <c r="G912" s="342"/>
      <c r="H912" s="218" t="s">
        <v>6380</v>
      </c>
      <c r="I912" s="343" t="s">
        <v>6381</v>
      </c>
      <c r="J912" s="343" t="s">
        <v>4253</v>
      </c>
      <c r="K912" s="84" t="str">
        <f>H912</f>
        <v>CM4DT</v>
      </c>
      <c r="L912" s="343" t="s">
        <v>6382</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09" t="s">
        <v>4199</v>
      </c>
      <c r="AH914" s="409"/>
      <c r="AI914" s="409"/>
      <c r="AJ914" s="409"/>
      <c r="AK914" s="409"/>
      <c r="AL914" s="409"/>
      <c r="AM914" s="409"/>
      <c r="AN914" s="409"/>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1" sqref="H11:J11"/>
      <selection pane="topRight" activeCell="H11" sqref="H11:J11"/>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3" t="s">
        <v>343</v>
      </c>
      <c r="H2" s="423"/>
      <c r="I2" s="423"/>
      <c r="J2" s="423"/>
      <c r="K2" s="423"/>
      <c r="L2" s="423"/>
      <c r="M2" s="439"/>
      <c r="N2" s="423"/>
      <c r="O2" s="423"/>
      <c r="P2" s="423"/>
      <c r="Q2" s="423"/>
      <c r="R2" s="423"/>
      <c r="S2" s="423"/>
      <c r="T2" s="423"/>
      <c r="U2" s="423"/>
      <c r="V2" s="423"/>
      <c r="W2" s="423"/>
      <c r="X2" s="423"/>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20"/>
      <c r="AX2" s="20"/>
    </row>
    <row r="3" spans="1:52" ht="16.5" customHeight="1" x14ac:dyDescent="0.25">
      <c r="G3" s="423" t="s">
        <v>344</v>
      </c>
      <c r="H3" s="423"/>
      <c r="I3" s="423"/>
      <c r="J3" s="423"/>
      <c r="K3" s="423"/>
      <c r="L3" s="423"/>
      <c r="M3" s="439"/>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20"/>
      <c r="AX3" s="20"/>
    </row>
    <row r="4" spans="1:52" ht="36" customHeight="1" x14ac:dyDescent="0.25">
      <c r="G4" s="424" t="s">
        <v>0</v>
      </c>
      <c r="H4" s="424"/>
      <c r="I4" s="424"/>
      <c r="J4" s="424"/>
      <c r="K4" s="424"/>
      <c r="L4" s="424"/>
      <c r="M4" s="440"/>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28"/>
      <c r="AX4" s="28"/>
    </row>
    <row r="5" spans="1:52" ht="13.5" customHeight="1" x14ac:dyDescent="0.25">
      <c r="I5" s="441"/>
      <c r="J5" s="441"/>
      <c r="K5" s="441"/>
      <c r="L5" s="441"/>
      <c r="M5" s="442"/>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52" ht="21.75" hidden="1" customHeight="1" x14ac:dyDescent="0.25">
      <c r="M6" s="126"/>
      <c r="AX6" s="131" t="s">
        <v>1</v>
      </c>
    </row>
    <row r="7" spans="1:52" s="52" customFormat="1" ht="62.25" customHeight="1" x14ac:dyDescent="0.25">
      <c r="G7" s="420" t="s">
        <v>2</v>
      </c>
      <c r="H7" s="444" t="s">
        <v>3</v>
      </c>
      <c r="I7" s="418" t="s">
        <v>4</v>
      </c>
      <c r="J7" s="444" t="s">
        <v>5</v>
      </c>
      <c r="K7" s="132"/>
      <c r="L7" s="435" t="s">
        <v>7</v>
      </c>
      <c r="M7" s="448" t="s">
        <v>8</v>
      </c>
      <c r="N7" s="434"/>
      <c r="O7" s="434"/>
      <c r="P7" s="434"/>
      <c r="Q7" s="132"/>
      <c r="R7" s="133"/>
      <c r="S7" s="133"/>
      <c r="T7" s="133"/>
      <c r="U7" s="133"/>
      <c r="V7" s="434" t="s">
        <v>9</v>
      </c>
      <c r="W7" s="435"/>
      <c r="X7" s="435"/>
      <c r="Y7" s="435"/>
      <c r="Z7" s="434" t="s">
        <v>10</v>
      </c>
      <c r="AA7" s="435"/>
      <c r="AB7" s="435"/>
      <c r="AC7" s="435"/>
      <c r="AD7" s="434" t="s">
        <v>11</v>
      </c>
      <c r="AE7" s="434"/>
      <c r="AF7" s="434"/>
      <c r="AG7" s="434"/>
      <c r="AH7" s="434" t="s">
        <v>12</v>
      </c>
      <c r="AI7" s="435"/>
      <c r="AJ7" s="435"/>
      <c r="AK7" s="435"/>
      <c r="AL7" s="436" t="s">
        <v>13</v>
      </c>
      <c r="AM7" s="88"/>
      <c r="AN7" s="410" t="s">
        <v>345</v>
      </c>
      <c r="AO7" s="449" t="s">
        <v>346</v>
      </c>
      <c r="AP7" s="450"/>
      <c r="AQ7" s="450"/>
      <c r="AR7" s="444"/>
      <c r="AS7" s="449" t="s">
        <v>347</v>
      </c>
      <c r="AT7" s="450"/>
      <c r="AU7" s="450"/>
      <c r="AV7" s="444"/>
      <c r="AW7" s="430" t="s">
        <v>6</v>
      </c>
      <c r="AX7" s="420" t="s">
        <v>18</v>
      </c>
      <c r="AY7" s="50"/>
      <c r="AZ7" s="134"/>
    </row>
    <row r="8" spans="1:52" s="52" customFormat="1" ht="43.5" customHeight="1" x14ac:dyDescent="0.25">
      <c r="G8" s="443"/>
      <c r="H8" s="445"/>
      <c r="I8" s="446"/>
      <c r="J8" s="445"/>
      <c r="K8" s="135"/>
      <c r="L8" s="447"/>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37"/>
      <c r="AM8" s="136"/>
      <c r="AN8" s="438"/>
      <c r="AO8" s="135" t="s">
        <v>19</v>
      </c>
      <c r="AP8" s="137" t="s">
        <v>20</v>
      </c>
      <c r="AQ8" s="137" t="s">
        <v>21</v>
      </c>
      <c r="AR8" s="137" t="s">
        <v>22</v>
      </c>
      <c r="AS8" s="135" t="s">
        <v>19</v>
      </c>
      <c r="AT8" s="137" t="s">
        <v>20</v>
      </c>
      <c r="AU8" s="137" t="s">
        <v>21</v>
      </c>
      <c r="AV8" s="137" t="s">
        <v>22</v>
      </c>
      <c r="AW8" s="431"/>
      <c r="AX8" s="421"/>
      <c r="AY8" s="139"/>
      <c r="AZ8" s="132" t="s">
        <v>348</v>
      </c>
    </row>
    <row r="9" spans="1:52" s="66" customFormat="1" x14ac:dyDescent="0.25">
      <c r="A9" s="52"/>
      <c r="B9" s="52"/>
      <c r="C9" s="52"/>
      <c r="D9" s="52"/>
      <c r="E9" s="52"/>
      <c r="F9" s="66"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6" t="s">
        <v>349</v>
      </c>
      <c r="AY9" s="150"/>
      <c r="AZ9" s="151"/>
    </row>
    <row r="10" spans="1:52" s="52" customFormat="1" x14ac:dyDescent="0.25">
      <c r="F10" s="52" t="s">
        <v>349</v>
      </c>
      <c r="G10" s="152">
        <v>1</v>
      </c>
      <c r="H10" s="152" t="s">
        <v>352</v>
      </c>
      <c r="I10" s="55" t="s">
        <v>353</v>
      </c>
      <c r="J10" s="153"/>
      <c r="K10" s="153"/>
      <c r="L10" s="154"/>
      <c r="M10" s="155"/>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6">
        <f>AVERAGE(AL11:AL14)</f>
        <v>3.1007383699999997</v>
      </c>
      <c r="AM10" s="157"/>
      <c r="AN10" s="158">
        <v>1.8</v>
      </c>
      <c r="AO10" s="152"/>
      <c r="AP10" s="57"/>
      <c r="AQ10" s="57"/>
      <c r="AR10" s="57"/>
      <c r="AS10" s="152"/>
      <c r="AT10" s="57"/>
      <c r="AU10" s="57"/>
      <c r="AV10" s="57"/>
      <c r="AW10" s="159"/>
      <c r="AX10" s="160" t="s">
        <v>349</v>
      </c>
      <c r="AY10" s="161"/>
      <c r="AZ10" s="162"/>
    </row>
    <row r="11" spans="1:52" s="52" customFormat="1" ht="31.5" x14ac:dyDescent="0.25">
      <c r="A11" s="52" t="str">
        <f>H11&amp;"+1"</f>
        <v>BH1NT_D1+1</v>
      </c>
      <c r="B11" s="52" t="str">
        <f>H11&amp;"+2"</f>
        <v>BH1NT_D1+2</v>
      </c>
      <c r="C11" s="52" t="str">
        <f>H11&amp;"+3"</f>
        <v>BH1NT_D1+3</v>
      </c>
      <c r="D11" s="52" t="str">
        <f>H11&amp;"+4"</f>
        <v>BH1NT_D1+4</v>
      </c>
      <c r="F11" s="52" t="s">
        <v>349</v>
      </c>
      <c r="G11" s="152"/>
      <c r="H11" s="152" t="s">
        <v>354</v>
      </c>
      <c r="I11" s="55" t="s">
        <v>355</v>
      </c>
      <c r="J11" s="153" t="s">
        <v>356</v>
      </c>
      <c r="K11" s="153"/>
      <c r="L11" s="163"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4">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5" t="s">
        <v>349</v>
      </c>
      <c r="AY11" s="166"/>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52"/>
      <c r="H12" s="152" t="s">
        <v>358</v>
      </c>
      <c r="I12" s="55" t="s">
        <v>359</v>
      </c>
      <c r="J12" s="167" t="s">
        <v>360</v>
      </c>
      <c r="K12" s="167"/>
      <c r="L12" s="163"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4">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6" customFormat="1" ht="31.5" x14ac:dyDescent="0.25">
      <c r="A13" s="52" t="str">
        <f t="shared" si="1"/>
        <v>BH1NT_D3+1</v>
      </c>
      <c r="B13" s="52" t="str">
        <f t="shared" si="2"/>
        <v>BH1NT_D3+2</v>
      </c>
      <c r="C13" s="52" t="str">
        <f t="shared" si="3"/>
        <v>BH1NT_D3+3</v>
      </c>
      <c r="D13" s="52" t="str">
        <f t="shared" si="4"/>
        <v>BH1NT_D3+4</v>
      </c>
      <c r="F13" s="52" t="s">
        <v>349</v>
      </c>
      <c r="G13" s="152"/>
      <c r="H13" s="152" t="s">
        <v>362</v>
      </c>
      <c r="I13" s="55" t="s">
        <v>363</v>
      </c>
      <c r="J13" s="167" t="s">
        <v>364</v>
      </c>
      <c r="K13" s="167"/>
      <c r="L13" s="154"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4">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6" customFormat="1" ht="47.25" x14ac:dyDescent="0.25">
      <c r="A14" s="52" t="str">
        <f t="shared" si="1"/>
        <v>BH2NT+1</v>
      </c>
      <c r="B14" s="52" t="str">
        <f t="shared" si="2"/>
        <v>BH2NT+2</v>
      </c>
      <c r="C14" s="52" t="str">
        <f t="shared" si="3"/>
        <v>BH2NT+3</v>
      </c>
      <c r="D14" s="52" t="str">
        <f t="shared" si="4"/>
        <v>BH2NT+4</v>
      </c>
      <c r="F14" s="52" t="s">
        <v>349</v>
      </c>
      <c r="G14" s="152">
        <v>2</v>
      </c>
      <c r="H14" s="152" t="s">
        <v>366</v>
      </c>
      <c r="I14" s="55" t="s">
        <v>367</v>
      </c>
      <c r="J14" s="167" t="s">
        <v>368</v>
      </c>
      <c r="K14" s="167"/>
      <c r="L14" s="163"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4">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8" customFormat="1" x14ac:dyDescent="0.25">
      <c r="A15" s="52" t="str">
        <f t="shared" si="1"/>
        <v>LT+1</v>
      </c>
      <c r="B15" s="52" t="str">
        <f t="shared" si="2"/>
        <v>LT+2</v>
      </c>
      <c r="C15" s="52" t="str">
        <f t="shared" si="3"/>
        <v>LT+3</v>
      </c>
      <c r="D15" s="52" t="str">
        <f t="shared" si="4"/>
        <v>LT+4</v>
      </c>
      <c r="E15" s="126"/>
      <c r="F15" s="168" t="s">
        <v>370</v>
      </c>
      <c r="G15" s="169" t="s">
        <v>31</v>
      </c>
      <c r="H15" s="41" t="s">
        <v>370</v>
      </c>
      <c r="I15" s="170"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4">
        <f>AVERAGE(AL17:AL89)</f>
        <v>4.2928245939449097</v>
      </c>
      <c r="AM15" s="76"/>
      <c r="AN15" s="171">
        <f>ROUNDDOWN(AL15*$AN$10/$AL$10,1)</f>
        <v>2.4</v>
      </c>
      <c r="AO15" s="73">
        <f t="shared" si="0"/>
        <v>0</v>
      </c>
      <c r="AP15" s="73">
        <f t="shared" si="0"/>
        <v>0</v>
      </c>
      <c r="AQ15" s="73">
        <f t="shared" si="0"/>
        <v>0</v>
      </c>
      <c r="AR15" s="73">
        <f t="shared" si="0"/>
        <v>0</v>
      </c>
      <c r="AS15" s="73"/>
      <c r="AT15" s="73"/>
      <c r="AU15" s="73"/>
      <c r="AV15" s="73"/>
      <c r="AW15" s="77"/>
      <c r="AX15" s="168" t="s">
        <v>370</v>
      </c>
      <c r="AY15" s="78"/>
      <c r="AZ15" s="79"/>
    </row>
    <row r="16" spans="1:52" s="126" customFormat="1" ht="31.5" x14ac:dyDescent="0.25">
      <c r="A16" s="52" t="str">
        <f t="shared" si="1"/>
        <v>LT1NT1+1</v>
      </c>
      <c r="B16" s="52" t="str">
        <f t="shared" si="2"/>
        <v>LT1NT1+2</v>
      </c>
      <c r="C16" s="52" t="str">
        <f t="shared" si="3"/>
        <v>LT1NT1+3</v>
      </c>
      <c r="D16" s="52" t="str">
        <f t="shared" si="4"/>
        <v>LT1NT1+4</v>
      </c>
      <c r="F16" s="126"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4"/>
      <c r="AM16" s="61"/>
      <c r="AN16" s="61"/>
      <c r="AO16" s="58">
        <f t="shared" si="0"/>
        <v>0</v>
      </c>
      <c r="AP16" s="58">
        <f t="shared" si="0"/>
        <v>0</v>
      </c>
      <c r="AQ16" s="58">
        <f t="shared" si="0"/>
        <v>0</v>
      </c>
      <c r="AR16" s="58">
        <f t="shared" si="0"/>
        <v>0</v>
      </c>
      <c r="AS16" s="58"/>
      <c r="AT16" s="58"/>
      <c r="AU16" s="58"/>
      <c r="AV16" s="58"/>
      <c r="AW16" s="63"/>
      <c r="AX16" s="126" t="s">
        <v>370</v>
      </c>
      <c r="AY16" s="64"/>
      <c r="AZ16" s="65"/>
    </row>
    <row r="17" spans="1:188" s="126" customFormat="1" ht="47.25" x14ac:dyDescent="0.25">
      <c r="A17" s="52" t="str">
        <f t="shared" si="1"/>
        <v>LT1NT1_D1+1</v>
      </c>
      <c r="B17" s="52" t="str">
        <f t="shared" si="2"/>
        <v>LT1NT1_D1+2</v>
      </c>
      <c r="C17" s="52" t="str">
        <f t="shared" si="3"/>
        <v>LT1NT1_D1+3</v>
      </c>
      <c r="D17" s="52" t="str">
        <f t="shared" si="4"/>
        <v>LT1NT1_D1+4</v>
      </c>
      <c r="F17" s="126"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4">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6" t="s">
        <v>370</v>
      </c>
      <c r="AY17" s="64"/>
      <c r="AZ17" s="65">
        <v>1260</v>
      </c>
    </row>
    <row r="18" spans="1:188" s="126" customFormat="1" ht="34.5" customHeight="1" x14ac:dyDescent="0.25">
      <c r="A18" s="52" t="str">
        <f t="shared" si="1"/>
        <v>LT1NT1_D2+1</v>
      </c>
      <c r="B18" s="52" t="str">
        <f t="shared" si="2"/>
        <v>LT1NT1_D2+2</v>
      </c>
      <c r="C18" s="52" t="str">
        <f t="shared" si="3"/>
        <v>LT1NT1_D2+3</v>
      </c>
      <c r="D18" s="52" t="str">
        <f t="shared" si="4"/>
        <v>LT1NT1_D2+4</v>
      </c>
      <c r="F18" s="126"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4">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2" t="s">
        <v>370</v>
      </c>
      <c r="AY18" s="166"/>
      <c r="AZ18" s="65">
        <v>1260</v>
      </c>
    </row>
    <row r="19" spans="1:188" s="126" customFormat="1" ht="25.5" customHeight="1" x14ac:dyDescent="0.25">
      <c r="A19" s="52" t="str">
        <f t="shared" si="1"/>
        <v>LT1NT1_D3+1</v>
      </c>
      <c r="B19" s="52" t="str">
        <f t="shared" si="2"/>
        <v>LT1NT1_D3+2</v>
      </c>
      <c r="C19" s="52" t="str">
        <f t="shared" si="3"/>
        <v>LT1NT1_D3+3</v>
      </c>
      <c r="D19" s="52" t="str">
        <f t="shared" si="4"/>
        <v>LT1NT1_D3+4</v>
      </c>
      <c r="F19" s="126"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4">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6" t="s">
        <v>370</v>
      </c>
      <c r="AY19" s="64"/>
      <c r="AZ19" s="65">
        <v>1080</v>
      </c>
    </row>
    <row r="20" spans="1:188" s="126" customFormat="1" ht="31.5" x14ac:dyDescent="0.25">
      <c r="A20" s="52" t="str">
        <f t="shared" si="1"/>
        <v>LT1NT1_D4+1</v>
      </c>
      <c r="B20" s="52" t="str">
        <f t="shared" si="2"/>
        <v>LT1NT1_D4+2</v>
      </c>
      <c r="C20" s="52" t="str">
        <f t="shared" si="3"/>
        <v>LT1NT1_D4+3</v>
      </c>
      <c r="D20" s="52" t="str">
        <f t="shared" si="4"/>
        <v>LT1NT1_D4+4</v>
      </c>
      <c r="F20" s="126"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4">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6" t="s">
        <v>370</v>
      </c>
      <c r="AY20" s="64"/>
      <c r="AZ20" s="65">
        <v>1080</v>
      </c>
    </row>
    <row r="21" spans="1:188" s="126" customFormat="1" ht="31.5" x14ac:dyDescent="0.25">
      <c r="A21" s="52" t="str">
        <f t="shared" si="1"/>
        <v>LT1NT1_D5+1</v>
      </c>
      <c r="B21" s="52" t="str">
        <f t="shared" si="2"/>
        <v>LT1NT1_D5+2</v>
      </c>
      <c r="C21" s="52" t="str">
        <f t="shared" si="3"/>
        <v>LT1NT1_D5+3</v>
      </c>
      <c r="D21" s="52" t="str">
        <f t="shared" si="4"/>
        <v>LT1NT1_D5+4</v>
      </c>
      <c r="F21" s="126"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4">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6" t="s">
        <v>370</v>
      </c>
      <c r="AY21" s="64"/>
      <c r="AZ21" s="65">
        <v>1080</v>
      </c>
    </row>
    <row r="22" spans="1:188" s="126" customFormat="1" ht="31.5" x14ac:dyDescent="0.25">
      <c r="A22" s="52" t="str">
        <f t="shared" si="1"/>
        <v>LT1NT1_D6+1</v>
      </c>
      <c r="B22" s="52" t="str">
        <f t="shared" si="2"/>
        <v>LT1NT1_D6+2</v>
      </c>
      <c r="C22" s="52" t="str">
        <f t="shared" si="3"/>
        <v>LT1NT1_D6+3</v>
      </c>
      <c r="D22" s="52" t="str">
        <f t="shared" si="4"/>
        <v>LT1NT1_D6+4</v>
      </c>
      <c r="F22" s="126"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4">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6" t="s">
        <v>370</v>
      </c>
      <c r="AY22" s="64"/>
      <c r="AZ22" s="65">
        <v>1080</v>
      </c>
    </row>
    <row r="23" spans="1:188" s="126" customFormat="1" ht="20.100000000000001" customHeight="1" x14ac:dyDescent="0.25">
      <c r="A23" s="54" t="str">
        <f t="shared" si="1"/>
        <v>LT1NT1_D7+1</v>
      </c>
      <c r="B23" s="55" t="str">
        <f t="shared" si="2"/>
        <v>LT1NT1_D7+2</v>
      </c>
      <c r="C23" s="173" t="str">
        <f t="shared" si="3"/>
        <v>LT1NT1_D7+3</v>
      </c>
      <c r="D23" s="63" t="str">
        <f t="shared" si="4"/>
        <v>LT1NT1_D7+4</v>
      </c>
      <c r="E23" s="166"/>
      <c r="F23" s="126" t="s">
        <v>370</v>
      </c>
      <c r="G23" s="174"/>
      <c r="H23" s="174" t="s">
        <v>395</v>
      </c>
      <c r="I23" s="55" t="s">
        <v>396</v>
      </c>
      <c r="J23" s="174" t="s">
        <v>394</v>
      </c>
      <c r="K23" s="174"/>
      <c r="L23" s="126"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4">
        <v>5.1428571428571432</v>
      </c>
      <c r="AM23" s="175"/>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6" t="e">
        <f>VLOOKUP($H23,#REF!,3,0)</f>
        <v>#REF!</v>
      </c>
      <c r="AX23" s="126" t="s">
        <v>370</v>
      </c>
      <c r="AZ23" s="126">
        <v>1080</v>
      </c>
      <c r="GB23" s="54"/>
      <c r="GC23" s="55"/>
      <c r="GD23" s="173"/>
      <c r="GE23" s="63"/>
      <c r="GF23" s="166"/>
    </row>
    <row r="24" spans="1:188" s="126" customFormat="1" ht="31.5" x14ac:dyDescent="0.25">
      <c r="A24" s="52" t="str">
        <f t="shared" si="1"/>
        <v>LT1NT1_D8+1</v>
      </c>
      <c r="B24" s="52" t="str">
        <f t="shared" si="2"/>
        <v>LT1NT1_D8+2</v>
      </c>
      <c r="C24" s="52" t="str">
        <f t="shared" si="3"/>
        <v>LT1NT1_D8+3</v>
      </c>
      <c r="D24" s="52" t="str">
        <f t="shared" si="4"/>
        <v>LT1NT1_D8+4</v>
      </c>
      <c r="F24" s="126"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4">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6" t="s">
        <v>370</v>
      </c>
      <c r="AY24" s="64"/>
      <c r="AZ24" s="65">
        <v>1080</v>
      </c>
    </row>
    <row r="25" spans="1:188" s="126" customFormat="1" ht="31.5" x14ac:dyDescent="0.25">
      <c r="A25" s="52" t="str">
        <f t="shared" si="1"/>
        <v>LT1NT1_D9+1</v>
      </c>
      <c r="B25" s="52" t="str">
        <f t="shared" si="2"/>
        <v>LT1NT1_D9+2</v>
      </c>
      <c r="C25" s="52" t="str">
        <f t="shared" si="3"/>
        <v>LT1NT1_D9+3</v>
      </c>
      <c r="D25" s="52" t="str">
        <f t="shared" si="4"/>
        <v>LT1NT1_D9+4</v>
      </c>
      <c r="F25" s="126"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4">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6" t="s">
        <v>370</v>
      </c>
      <c r="AY25" s="64"/>
      <c r="AZ25" s="65">
        <v>1080</v>
      </c>
    </row>
    <row r="26" spans="1:188" s="126" customFormat="1" ht="34.5" customHeight="1" x14ac:dyDescent="0.25">
      <c r="A26" s="52" t="str">
        <f t="shared" si="1"/>
        <v>LT1NT1_D10+1</v>
      </c>
      <c r="B26" s="52" t="str">
        <f t="shared" si="2"/>
        <v>LT1NT1_D10+2</v>
      </c>
      <c r="C26" s="52" t="str">
        <f t="shared" si="3"/>
        <v>LT1NT1_D10+3</v>
      </c>
      <c r="D26" s="52" t="str">
        <f t="shared" si="4"/>
        <v>LT1NT1_D10+4</v>
      </c>
      <c r="F26" s="126"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4">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6" t="s">
        <v>370</v>
      </c>
      <c r="AY26" s="176"/>
      <c r="AZ26" s="177">
        <v>1080</v>
      </c>
    </row>
    <row r="27" spans="1:188" s="126" customFormat="1" ht="47.25" x14ac:dyDescent="0.25">
      <c r="A27" s="52" t="str">
        <f t="shared" si="1"/>
        <v>LT1NT1_D11+1</v>
      </c>
      <c r="B27" s="52" t="str">
        <f t="shared" si="2"/>
        <v>LT1NT1_D11+2</v>
      </c>
      <c r="C27" s="52" t="str">
        <f t="shared" si="3"/>
        <v>LT1NT1_D11+3</v>
      </c>
      <c r="D27" s="52" t="str">
        <f t="shared" si="4"/>
        <v>LT1NT1_D11+4</v>
      </c>
      <c r="F27" s="126"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4">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6" t="s">
        <v>370</v>
      </c>
      <c r="AY27" s="64"/>
      <c r="AZ27" s="65">
        <v>1080</v>
      </c>
    </row>
    <row r="28" spans="1:188" s="126" customFormat="1" ht="58.5" customHeight="1" x14ac:dyDescent="0.25">
      <c r="A28" s="52" t="str">
        <f t="shared" si="1"/>
        <v>LT1NT1_D12+1</v>
      </c>
      <c r="B28" s="52" t="str">
        <f t="shared" si="2"/>
        <v>LT1NT1_D12+2</v>
      </c>
      <c r="C28" s="52" t="str">
        <f t="shared" si="3"/>
        <v>LT1NT1_D12+3</v>
      </c>
      <c r="D28" s="52" t="str">
        <f t="shared" si="4"/>
        <v>LT1NT1_D12+4</v>
      </c>
      <c r="F28" s="126"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4">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6" t="s">
        <v>370</v>
      </c>
      <c r="AY28" s="64"/>
      <c r="AZ28" s="65">
        <v>1080</v>
      </c>
    </row>
    <row r="29" spans="1:188" s="126" customFormat="1" ht="31.5" x14ac:dyDescent="0.25">
      <c r="A29" s="52" t="str">
        <f t="shared" si="1"/>
        <v>LT2NT2+1</v>
      </c>
      <c r="B29" s="52" t="str">
        <f t="shared" si="2"/>
        <v>LT2NT2+2</v>
      </c>
      <c r="C29" s="52" t="str">
        <f t="shared" si="3"/>
        <v>LT2NT2+3</v>
      </c>
      <c r="D29" s="52" t="str">
        <f t="shared" si="4"/>
        <v>LT2NT2+4</v>
      </c>
      <c r="F29" s="126"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4">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6" t="s">
        <v>370</v>
      </c>
      <c r="AY29" s="64"/>
      <c r="AZ29" s="65">
        <v>780</v>
      </c>
    </row>
    <row r="30" spans="1:188" s="126" customFormat="1" ht="31.5" x14ac:dyDescent="0.25">
      <c r="A30" s="52" t="str">
        <f t="shared" si="1"/>
        <v>LT3NT1+1</v>
      </c>
      <c r="B30" s="52" t="str">
        <f t="shared" si="2"/>
        <v>LT3NT1+2</v>
      </c>
      <c r="C30" s="52" t="str">
        <f t="shared" si="3"/>
        <v>LT3NT1+3</v>
      </c>
      <c r="D30" s="52" t="str">
        <f t="shared" si="4"/>
        <v>LT3NT1+4</v>
      </c>
      <c r="F30" s="126"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4">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6" t="s">
        <v>370</v>
      </c>
      <c r="AY30" s="64"/>
      <c r="AZ30" s="65">
        <v>960</v>
      </c>
    </row>
    <row r="31" spans="1:188" s="126" customFormat="1" x14ac:dyDescent="0.25">
      <c r="A31" s="52" t="str">
        <f t="shared" si="1"/>
        <v>LT4NT2+1</v>
      </c>
      <c r="B31" s="52" t="str">
        <f t="shared" si="2"/>
        <v>LT4NT2+2</v>
      </c>
      <c r="C31" s="52" t="str">
        <f t="shared" si="3"/>
        <v>LT4NT2+3</v>
      </c>
      <c r="D31" s="52" t="str">
        <f t="shared" si="4"/>
        <v>LT4NT2+4</v>
      </c>
      <c r="F31" s="126"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4"/>
      <c r="AM31" s="61"/>
      <c r="AN31" s="61"/>
      <c r="AO31" s="58">
        <f t="shared" si="0"/>
        <v>0</v>
      </c>
      <c r="AP31" s="58">
        <f t="shared" si="0"/>
        <v>0</v>
      </c>
      <c r="AQ31" s="58">
        <f t="shared" si="0"/>
        <v>0</v>
      </c>
      <c r="AR31" s="58">
        <f t="shared" si="0"/>
        <v>0</v>
      </c>
      <c r="AS31" s="58"/>
      <c r="AT31" s="58"/>
      <c r="AU31" s="58"/>
      <c r="AV31" s="58"/>
      <c r="AW31" s="63"/>
      <c r="AX31" s="126" t="s">
        <v>370</v>
      </c>
      <c r="AY31" s="64"/>
      <c r="AZ31" s="65"/>
    </row>
    <row r="32" spans="1:188" s="126" customFormat="1" ht="20.100000000000001" customHeight="1" x14ac:dyDescent="0.25">
      <c r="A32" s="52" t="str">
        <f t="shared" si="1"/>
        <v>LT4NT2_D1+1</v>
      </c>
      <c r="B32" s="52" t="str">
        <f t="shared" si="2"/>
        <v>LT4NT2_D1+2</v>
      </c>
      <c r="C32" s="52" t="str">
        <f t="shared" si="3"/>
        <v>LT4NT2_D1+3</v>
      </c>
      <c r="D32" s="52" t="str">
        <f t="shared" si="4"/>
        <v>LT4NT2_D1+4</v>
      </c>
      <c r="F32" s="126"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4">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8" t="s">
        <v>370</v>
      </c>
      <c r="AY32" s="179"/>
      <c r="AZ32" s="177">
        <v>1080</v>
      </c>
    </row>
    <row r="33" spans="1:52" s="126" customFormat="1" ht="39" customHeight="1" x14ac:dyDescent="0.25">
      <c r="A33" s="52" t="str">
        <f t="shared" si="1"/>
        <v>LT4NT2_D2+1</v>
      </c>
      <c r="B33" s="52" t="str">
        <f t="shared" si="2"/>
        <v>LT4NT2_D2+2</v>
      </c>
      <c r="C33" s="52" t="str">
        <f t="shared" si="3"/>
        <v>LT4NT2_D2+3</v>
      </c>
      <c r="D33" s="52" t="str">
        <f t="shared" si="4"/>
        <v>LT4NT2_D2+4</v>
      </c>
      <c r="F33" s="126"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4">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0" t="s">
        <v>370</v>
      </c>
      <c r="AY33" s="179"/>
      <c r="AZ33" s="177">
        <v>1080</v>
      </c>
    </row>
    <row r="34" spans="1:52" s="126" customFormat="1" x14ac:dyDescent="0.25">
      <c r="A34" s="52" t="str">
        <f t="shared" si="1"/>
        <v>LT5NT1+1</v>
      </c>
      <c r="B34" s="52" t="str">
        <f t="shared" si="2"/>
        <v>LT5NT1+2</v>
      </c>
      <c r="C34" s="52" t="str">
        <f t="shared" si="3"/>
        <v>LT5NT1+3</v>
      </c>
      <c r="D34" s="52" t="str">
        <f t="shared" si="4"/>
        <v>LT5NT1+4</v>
      </c>
      <c r="F34" s="126"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4"/>
      <c r="AM34" s="61"/>
      <c r="AN34" s="61"/>
      <c r="AO34" s="58">
        <f t="shared" si="0"/>
        <v>0</v>
      </c>
      <c r="AP34" s="58">
        <f t="shared" si="0"/>
        <v>0</v>
      </c>
      <c r="AQ34" s="58">
        <f t="shared" si="0"/>
        <v>0</v>
      </c>
      <c r="AR34" s="58">
        <f t="shared" si="0"/>
        <v>0</v>
      </c>
      <c r="AS34" s="58"/>
      <c r="AT34" s="58"/>
      <c r="AU34" s="58"/>
      <c r="AV34" s="58"/>
      <c r="AW34" s="63"/>
      <c r="AX34" s="126" t="s">
        <v>370</v>
      </c>
      <c r="AY34" s="64"/>
      <c r="AZ34" s="65"/>
    </row>
    <row r="35" spans="1:52" s="126" customFormat="1" ht="31.5" x14ac:dyDescent="0.25">
      <c r="A35" s="52" t="str">
        <f t="shared" si="1"/>
        <v>LT5NT1_D1+1</v>
      </c>
      <c r="B35" s="52" t="str">
        <f t="shared" si="2"/>
        <v>LT5NT1_D1+2</v>
      </c>
      <c r="C35" s="52" t="str">
        <f t="shared" si="3"/>
        <v>LT5NT1_D1+3</v>
      </c>
      <c r="D35" s="52" t="str">
        <f t="shared" si="4"/>
        <v>LT5NT1_D1+4</v>
      </c>
      <c r="F35" s="126"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4">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6" t="s">
        <v>370</v>
      </c>
      <c r="AY35" s="64"/>
      <c r="AZ35" s="65">
        <v>960</v>
      </c>
    </row>
    <row r="36" spans="1:52" s="126" customFormat="1" ht="31.5" x14ac:dyDescent="0.25">
      <c r="A36" s="52" t="str">
        <f t="shared" si="1"/>
        <v>LT5NT1_D2+1</v>
      </c>
      <c r="B36" s="52" t="str">
        <f t="shared" si="2"/>
        <v>LT5NT1_D2+2</v>
      </c>
      <c r="C36" s="52" t="str">
        <f t="shared" si="3"/>
        <v>LT5NT1_D2+3</v>
      </c>
      <c r="D36" s="52" t="str">
        <f t="shared" si="4"/>
        <v>LT5NT1_D2+4</v>
      </c>
      <c r="F36" s="126"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4">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6" t="s">
        <v>370</v>
      </c>
      <c r="AY36" s="64"/>
      <c r="AZ36" s="65">
        <v>960</v>
      </c>
    </row>
    <row r="37" spans="1:52" s="126" customFormat="1" ht="31.5" x14ac:dyDescent="0.25">
      <c r="A37" s="52" t="str">
        <f t="shared" si="1"/>
        <v>LT5NT1_D3+1</v>
      </c>
      <c r="B37" s="52" t="str">
        <f t="shared" si="2"/>
        <v>LT5NT1_D3+2</v>
      </c>
      <c r="C37" s="52" t="str">
        <f t="shared" si="3"/>
        <v>LT5NT1_D3+3</v>
      </c>
      <c r="D37" s="52" t="str">
        <f t="shared" si="4"/>
        <v>LT5NT1_D3+4</v>
      </c>
      <c r="F37" s="126"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4">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6" t="s">
        <v>370</v>
      </c>
      <c r="AY37" s="64"/>
      <c r="AZ37" s="65">
        <v>780</v>
      </c>
    </row>
    <row r="38" spans="1:52" s="126" customFormat="1" ht="31.5" x14ac:dyDescent="0.25">
      <c r="A38" s="52" t="str">
        <f t="shared" si="1"/>
        <v>LT5NT1_D4+1</v>
      </c>
      <c r="B38" s="52" t="str">
        <f t="shared" si="2"/>
        <v>LT5NT1_D4+2</v>
      </c>
      <c r="C38" s="52" t="str">
        <f t="shared" si="3"/>
        <v>LT5NT1_D4+3</v>
      </c>
      <c r="D38" s="52" t="str">
        <f t="shared" si="4"/>
        <v>LT5NT1_D4+4</v>
      </c>
      <c r="F38" s="126"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4">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6" t="s">
        <v>370</v>
      </c>
      <c r="AY38" s="64"/>
      <c r="AZ38" s="65">
        <v>780</v>
      </c>
    </row>
    <row r="39" spans="1:52" s="126" customFormat="1" ht="31.5" x14ac:dyDescent="0.25">
      <c r="A39" s="52" t="str">
        <f t="shared" si="1"/>
        <v>LT5NT1_D5+1</v>
      </c>
      <c r="B39" s="52" t="str">
        <f t="shared" si="2"/>
        <v>LT5NT1_D5+2</v>
      </c>
      <c r="C39" s="52" t="str">
        <f t="shared" si="3"/>
        <v>LT5NT1_D5+3</v>
      </c>
      <c r="D39" s="52" t="str">
        <f t="shared" si="4"/>
        <v>LT5NT1_D5+4</v>
      </c>
      <c r="F39" s="126"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4">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6" t="s">
        <v>370</v>
      </c>
      <c r="AY39" s="64"/>
      <c r="AZ39" s="65">
        <v>780</v>
      </c>
    </row>
    <row r="40" spans="1:52" s="126" customFormat="1" ht="31.5" x14ac:dyDescent="0.25">
      <c r="A40" s="52" t="str">
        <f t="shared" si="1"/>
        <v>LT5NT1_D6+1</v>
      </c>
      <c r="B40" s="52" t="str">
        <f t="shared" si="2"/>
        <v>LT5NT1_D6+2</v>
      </c>
      <c r="C40" s="52" t="str">
        <f t="shared" si="3"/>
        <v>LT5NT1_D6+3</v>
      </c>
      <c r="D40" s="52" t="str">
        <f t="shared" si="4"/>
        <v>LT5NT1_D6+4</v>
      </c>
      <c r="F40" s="126"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4">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6" t="s">
        <v>370</v>
      </c>
      <c r="AY40" s="64"/>
      <c r="AZ40" s="65">
        <v>780</v>
      </c>
    </row>
    <row r="41" spans="1:52" s="126" customFormat="1" ht="31.5" x14ac:dyDescent="0.25">
      <c r="A41" s="52" t="str">
        <f t="shared" si="1"/>
        <v>LT6NT1+1</v>
      </c>
      <c r="B41" s="52" t="str">
        <f t="shared" si="2"/>
        <v>LT6NT1+2</v>
      </c>
      <c r="C41" s="52" t="str">
        <f t="shared" si="3"/>
        <v>LT6NT1+3</v>
      </c>
      <c r="D41" s="52" t="str">
        <f t="shared" si="4"/>
        <v>LT6NT1+4</v>
      </c>
      <c r="F41" s="126"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4">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6" t="s">
        <v>370</v>
      </c>
      <c r="AY41" s="64"/>
      <c r="AZ41" s="65">
        <v>780</v>
      </c>
    </row>
    <row r="42" spans="1:52" s="126" customFormat="1" ht="31.5" x14ac:dyDescent="0.25">
      <c r="A42" s="52" t="str">
        <f t="shared" si="1"/>
        <v>LT7NT+1</v>
      </c>
      <c r="B42" s="52" t="str">
        <f t="shared" si="2"/>
        <v>LT7NT+2</v>
      </c>
      <c r="C42" s="52" t="str">
        <f t="shared" si="3"/>
        <v>LT7NT+3</v>
      </c>
      <c r="D42" s="52" t="str">
        <f t="shared" si="4"/>
        <v>LT7NT+4</v>
      </c>
      <c r="F42" s="126"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4">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6" t="s">
        <v>370</v>
      </c>
      <c r="AY42" s="64"/>
      <c r="AZ42" s="65">
        <v>1080</v>
      </c>
    </row>
    <row r="43" spans="1:52" s="126" customFormat="1" ht="78.75" x14ac:dyDescent="0.25">
      <c r="A43" s="52" t="str">
        <f t="shared" si="1"/>
        <v>LT8NT+1</v>
      </c>
      <c r="B43" s="52" t="str">
        <f t="shared" si="2"/>
        <v>LT8NT+2</v>
      </c>
      <c r="C43" s="52" t="str">
        <f t="shared" si="3"/>
        <v>LT8NT+3</v>
      </c>
      <c r="D43" s="52" t="str">
        <f t="shared" si="4"/>
        <v>LT8NT+4</v>
      </c>
      <c r="F43" s="126"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4">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6" t="s">
        <v>370</v>
      </c>
      <c r="AY43" s="64"/>
      <c r="AZ43" s="65">
        <v>960</v>
      </c>
    </row>
    <row r="44" spans="1:52" s="126" customFormat="1" ht="31.5" customHeight="1" x14ac:dyDescent="0.25">
      <c r="A44" s="52" t="str">
        <f t="shared" si="1"/>
        <v>LT9NT2+1</v>
      </c>
      <c r="B44" s="52" t="str">
        <f t="shared" si="2"/>
        <v>LT9NT2+2</v>
      </c>
      <c r="C44" s="52" t="str">
        <f t="shared" si="3"/>
        <v>LT9NT2+3</v>
      </c>
      <c r="D44" s="52" t="str">
        <f t="shared" si="4"/>
        <v>LT9NT2+4</v>
      </c>
      <c r="F44" s="126"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4">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6" t="s">
        <v>370</v>
      </c>
      <c r="AY44" s="64"/>
      <c r="AZ44" s="65">
        <v>1080</v>
      </c>
    </row>
    <row r="45" spans="1:52" s="126" customFormat="1" ht="36.75" customHeight="1" x14ac:dyDescent="0.25">
      <c r="A45" s="52" t="str">
        <f t="shared" si="1"/>
        <v>LT10NT2+1</v>
      </c>
      <c r="B45" s="52" t="str">
        <f t="shared" si="2"/>
        <v>LT10NT2+2</v>
      </c>
      <c r="C45" s="52" t="str">
        <f t="shared" si="3"/>
        <v>LT10NT2+3</v>
      </c>
      <c r="D45" s="52" t="str">
        <f t="shared" si="4"/>
        <v>LT10NT2+4</v>
      </c>
      <c r="F45" s="126"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4">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2" t="s">
        <v>370</v>
      </c>
      <c r="AY45" s="166"/>
      <c r="AZ45" s="65">
        <v>780</v>
      </c>
    </row>
    <row r="46" spans="1:52" s="126" customFormat="1" x14ac:dyDescent="0.25">
      <c r="A46" s="52" t="str">
        <f t="shared" si="1"/>
        <v>LT11NT2+1</v>
      </c>
      <c r="B46" s="52" t="str">
        <f t="shared" si="2"/>
        <v>LT11NT2+2</v>
      </c>
      <c r="C46" s="52" t="str">
        <f t="shared" si="3"/>
        <v>LT11NT2+3</v>
      </c>
      <c r="D46" s="52" t="str">
        <f t="shared" si="4"/>
        <v>LT11NT2+4</v>
      </c>
      <c r="F46" s="126"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4"/>
      <c r="AM46" s="61"/>
      <c r="AN46" s="61"/>
      <c r="AO46" s="58">
        <f t="shared" si="0"/>
        <v>0</v>
      </c>
      <c r="AP46" s="58">
        <f t="shared" si="0"/>
        <v>0</v>
      </c>
      <c r="AQ46" s="58">
        <f t="shared" si="0"/>
        <v>0</v>
      </c>
      <c r="AR46" s="58">
        <f t="shared" si="0"/>
        <v>0</v>
      </c>
      <c r="AS46" s="58"/>
      <c r="AT46" s="58"/>
      <c r="AU46" s="58"/>
      <c r="AV46" s="58"/>
      <c r="AW46" s="63"/>
      <c r="AX46" s="126" t="s">
        <v>370</v>
      </c>
      <c r="AY46" s="64"/>
      <c r="AZ46" s="65"/>
    </row>
    <row r="47" spans="1:52" s="126" customFormat="1" ht="63" x14ac:dyDescent="0.25">
      <c r="A47" s="52" t="str">
        <f t="shared" si="1"/>
        <v>LT11NT2_D1+1</v>
      </c>
      <c r="B47" s="52" t="str">
        <f t="shared" si="2"/>
        <v>LT11NT2_D1+2</v>
      </c>
      <c r="C47" s="52" t="str">
        <f t="shared" si="3"/>
        <v>LT11NT2_D1+3</v>
      </c>
      <c r="D47" s="52" t="str">
        <f t="shared" si="4"/>
        <v>LT11NT2_D1+4</v>
      </c>
      <c r="F47" s="126"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4">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6" t="s">
        <v>370</v>
      </c>
      <c r="AY47" s="64"/>
      <c r="AZ47" s="65">
        <v>1080</v>
      </c>
    </row>
    <row r="48" spans="1:52" s="126" customFormat="1" ht="110.25" x14ac:dyDescent="0.25">
      <c r="A48" s="52" t="str">
        <f t="shared" si="1"/>
        <v>LT11NT2_D2+1</v>
      </c>
      <c r="B48" s="52" t="str">
        <f t="shared" si="2"/>
        <v>LT11NT2_D2+2</v>
      </c>
      <c r="C48" s="52" t="str">
        <f t="shared" si="3"/>
        <v>LT11NT2_D2+3</v>
      </c>
      <c r="D48" s="52" t="str">
        <f t="shared" si="4"/>
        <v>LT11NT2_D2+4</v>
      </c>
      <c r="F48" s="126"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4">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6" t="s">
        <v>370</v>
      </c>
      <c r="AY48" s="64"/>
      <c r="AZ48" s="65">
        <v>720</v>
      </c>
    </row>
    <row r="49" spans="1:52" s="126" customFormat="1" ht="43.5" customHeight="1" x14ac:dyDescent="0.25">
      <c r="A49" s="52" t="str">
        <f t="shared" si="1"/>
        <v>LT12NT2+1</v>
      </c>
      <c r="B49" s="52" t="str">
        <f t="shared" si="2"/>
        <v>LT12NT2+2</v>
      </c>
      <c r="C49" s="52" t="str">
        <f t="shared" si="3"/>
        <v>LT12NT2+3</v>
      </c>
      <c r="D49" s="52" t="str">
        <f t="shared" si="4"/>
        <v>LT12NT2+4</v>
      </c>
      <c r="F49" s="126"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4"/>
      <c r="AM49" s="61"/>
      <c r="AN49" s="61"/>
      <c r="AO49" s="58">
        <f t="shared" si="0"/>
        <v>0</v>
      </c>
      <c r="AP49" s="58">
        <f t="shared" si="0"/>
        <v>0</v>
      </c>
      <c r="AQ49" s="58">
        <f t="shared" si="0"/>
        <v>0</v>
      </c>
      <c r="AR49" s="58">
        <f t="shared" si="0"/>
        <v>0</v>
      </c>
      <c r="AS49" s="58"/>
      <c r="AT49" s="58"/>
      <c r="AU49" s="58"/>
      <c r="AV49" s="58"/>
      <c r="AW49" s="63"/>
      <c r="AX49" s="126" t="s">
        <v>370</v>
      </c>
      <c r="AY49" s="64"/>
      <c r="AZ49" s="65"/>
    </row>
    <row r="50" spans="1:52" s="126" customFormat="1" ht="43.5" customHeight="1" x14ac:dyDescent="0.25">
      <c r="A50" s="52" t="str">
        <f t="shared" si="1"/>
        <v>LT12NT2_D1+1</v>
      </c>
      <c r="B50" s="52" t="str">
        <f t="shared" si="2"/>
        <v>LT12NT2_D1+2</v>
      </c>
      <c r="C50" s="52" t="str">
        <f t="shared" si="3"/>
        <v>LT12NT2_D1+3</v>
      </c>
      <c r="D50" s="52" t="str">
        <f t="shared" si="4"/>
        <v>LT12NT2_D1+4</v>
      </c>
      <c r="F50" s="126"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4">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6" t="s">
        <v>370</v>
      </c>
      <c r="AY50" s="64"/>
      <c r="AZ50" s="65">
        <v>960</v>
      </c>
    </row>
    <row r="51" spans="1:52" s="126" customFormat="1" ht="47.25" x14ac:dyDescent="0.25">
      <c r="A51" s="52" t="str">
        <f t="shared" si="1"/>
        <v>LT12NT2_D2+1</v>
      </c>
      <c r="B51" s="52" t="str">
        <f t="shared" si="2"/>
        <v>LT12NT2_D2+2</v>
      </c>
      <c r="C51" s="52" t="str">
        <f t="shared" si="3"/>
        <v>LT12NT2_D2+3</v>
      </c>
      <c r="D51" s="52" t="str">
        <f t="shared" si="4"/>
        <v>LT12NT2_D2+4</v>
      </c>
      <c r="F51" s="126"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4">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6" t="s">
        <v>370</v>
      </c>
      <c r="AY51" s="64"/>
      <c r="AZ51" s="65">
        <v>960</v>
      </c>
    </row>
    <row r="52" spans="1:52" s="126" customFormat="1" ht="47.25" x14ac:dyDescent="0.25">
      <c r="A52" s="52" t="str">
        <f t="shared" si="1"/>
        <v>LT12NT2_D3+1</v>
      </c>
      <c r="B52" s="52" t="str">
        <f t="shared" si="2"/>
        <v>LT12NT2_D3+2</v>
      </c>
      <c r="C52" s="52" t="str">
        <f t="shared" si="3"/>
        <v>LT12NT2_D3+3</v>
      </c>
      <c r="D52" s="52" t="str">
        <f t="shared" si="4"/>
        <v>LT12NT2_D3+4</v>
      </c>
      <c r="F52" s="126"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4">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6" t="s">
        <v>370</v>
      </c>
      <c r="AY52" s="64"/>
      <c r="AZ52" s="65">
        <v>960</v>
      </c>
    </row>
    <row r="53" spans="1:52" s="126" customFormat="1" ht="47.25" x14ac:dyDescent="0.25">
      <c r="A53" s="52" t="str">
        <f t="shared" si="1"/>
        <v>LT12NT2_D4+1</v>
      </c>
      <c r="B53" s="52" t="str">
        <f t="shared" si="2"/>
        <v>LT12NT2_D4+2</v>
      </c>
      <c r="C53" s="52" t="str">
        <f t="shared" si="3"/>
        <v>LT12NT2_D4+3</v>
      </c>
      <c r="D53" s="52" t="str">
        <f t="shared" si="4"/>
        <v>LT12NT2_D4+4</v>
      </c>
      <c r="F53" s="126"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4">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6" t="s">
        <v>370</v>
      </c>
      <c r="AY53" s="64"/>
      <c r="AZ53" s="65">
        <v>780</v>
      </c>
    </row>
    <row r="54" spans="1:52" s="126" customFormat="1" x14ac:dyDescent="0.25">
      <c r="A54" s="52" t="str">
        <f t="shared" si="1"/>
        <v>LT13NT2+1</v>
      </c>
      <c r="B54" s="52" t="str">
        <f t="shared" si="2"/>
        <v>LT13NT2+2</v>
      </c>
      <c r="C54" s="52" t="str">
        <f t="shared" si="3"/>
        <v>LT13NT2+3</v>
      </c>
      <c r="D54" s="52" t="str">
        <f t="shared" si="4"/>
        <v>LT13NT2+4</v>
      </c>
      <c r="F54" s="126"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4"/>
      <c r="AM54" s="61"/>
      <c r="AN54" s="61"/>
      <c r="AO54" s="58">
        <f t="shared" si="0"/>
        <v>0</v>
      </c>
      <c r="AP54" s="58">
        <f t="shared" si="0"/>
        <v>0</v>
      </c>
      <c r="AQ54" s="58">
        <f t="shared" si="0"/>
        <v>0</v>
      </c>
      <c r="AR54" s="58">
        <f t="shared" si="0"/>
        <v>0</v>
      </c>
      <c r="AS54" s="58"/>
      <c r="AT54" s="58"/>
      <c r="AU54" s="58"/>
      <c r="AV54" s="58"/>
      <c r="AW54" s="63"/>
      <c r="AX54" s="126" t="s">
        <v>370</v>
      </c>
      <c r="AY54" s="64"/>
      <c r="AZ54" s="65"/>
    </row>
    <row r="55" spans="1:52" s="126" customFormat="1" ht="44.25" customHeight="1" x14ac:dyDescent="0.25">
      <c r="A55" s="52" t="str">
        <f t="shared" si="1"/>
        <v>LT13NT2_D1+1</v>
      </c>
      <c r="B55" s="52" t="str">
        <f t="shared" si="2"/>
        <v>LT13NT2_D1+2</v>
      </c>
      <c r="C55" s="52" t="str">
        <f t="shared" si="3"/>
        <v>LT13NT2_D1+3</v>
      </c>
      <c r="D55" s="52" t="str">
        <f t="shared" si="4"/>
        <v>LT13NT2_D1+4</v>
      </c>
      <c r="F55" s="126"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4">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6" t="s">
        <v>370</v>
      </c>
      <c r="AY55" s="64"/>
      <c r="AZ55" s="65">
        <v>960</v>
      </c>
    </row>
    <row r="56" spans="1:52" s="126" customFormat="1" ht="39" customHeight="1" x14ac:dyDescent="0.25">
      <c r="A56" s="52" t="str">
        <f t="shared" si="1"/>
        <v>LT13NT2_D2+1</v>
      </c>
      <c r="B56" s="52" t="str">
        <f t="shared" si="2"/>
        <v>LT13NT2_D2+2</v>
      </c>
      <c r="C56" s="52" t="str">
        <f t="shared" si="3"/>
        <v>LT13NT2_D2+3</v>
      </c>
      <c r="D56" s="52" t="str">
        <f t="shared" si="4"/>
        <v>LT13NT2_D2+4</v>
      </c>
      <c r="F56" s="126"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4">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6" t="s">
        <v>370</v>
      </c>
      <c r="AY56" s="64"/>
      <c r="AZ56" s="65">
        <v>780</v>
      </c>
    </row>
    <row r="57" spans="1:52" s="126" customFormat="1" ht="31.5" x14ac:dyDescent="0.25">
      <c r="A57" s="52" t="str">
        <f t="shared" si="1"/>
        <v>LT14NT1+1</v>
      </c>
      <c r="B57" s="52" t="str">
        <f t="shared" si="2"/>
        <v>LT14NT1+2</v>
      </c>
      <c r="C57" s="52" t="str">
        <f t="shared" si="3"/>
        <v>LT14NT1+3</v>
      </c>
      <c r="D57" s="52" t="str">
        <f t="shared" si="4"/>
        <v>LT14NT1+4</v>
      </c>
      <c r="F57" s="126"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4">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6" t="s">
        <v>370</v>
      </c>
      <c r="AY57" s="64"/>
      <c r="AZ57" s="65">
        <v>780</v>
      </c>
    </row>
    <row r="58" spans="1:52" s="126" customFormat="1" ht="47.25" x14ac:dyDescent="0.25">
      <c r="A58" s="52" t="str">
        <f t="shared" si="1"/>
        <v>LT15NT+1</v>
      </c>
      <c r="B58" s="52" t="str">
        <f t="shared" si="2"/>
        <v>LT15NT+2</v>
      </c>
      <c r="C58" s="52" t="str">
        <f t="shared" si="3"/>
        <v>LT15NT+3</v>
      </c>
      <c r="D58" s="52" t="str">
        <f t="shared" si="4"/>
        <v>LT15NT+4</v>
      </c>
      <c r="F58" s="126"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4">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6" t="s">
        <v>370</v>
      </c>
      <c r="AY58" s="64"/>
      <c r="AZ58" s="65">
        <v>1080</v>
      </c>
    </row>
    <row r="59" spans="1:52" s="126" customFormat="1" ht="20.100000000000001" customHeight="1" x14ac:dyDescent="0.25">
      <c r="A59" s="52" t="str">
        <f t="shared" si="1"/>
        <v>LT16NT2+1</v>
      </c>
      <c r="B59" s="52" t="str">
        <f t="shared" si="2"/>
        <v>LT16NT2+2</v>
      </c>
      <c r="C59" s="52" t="str">
        <f t="shared" si="3"/>
        <v>LT16NT2+3</v>
      </c>
      <c r="D59" s="52" t="str">
        <f t="shared" si="4"/>
        <v>LT16NT2+4</v>
      </c>
      <c r="F59" s="126"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4">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8" t="s">
        <v>370</v>
      </c>
      <c r="AY59" s="166"/>
      <c r="AZ59" s="65">
        <v>960</v>
      </c>
    </row>
    <row r="60" spans="1:52" s="126" customFormat="1" ht="30.75" customHeight="1" x14ac:dyDescent="0.25">
      <c r="A60" s="52" t="str">
        <f t="shared" si="1"/>
        <v>LT17NT2+1</v>
      </c>
      <c r="B60" s="52" t="str">
        <f t="shared" si="2"/>
        <v>LT17NT2+2</v>
      </c>
      <c r="C60" s="52" t="str">
        <f t="shared" si="3"/>
        <v>LT17NT2+3</v>
      </c>
      <c r="D60" s="52" t="str">
        <f t="shared" si="4"/>
        <v>LT17NT2+4</v>
      </c>
      <c r="F60" s="126"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4">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0" t="s">
        <v>370</v>
      </c>
      <c r="AY60" s="166"/>
      <c r="AZ60" s="65">
        <v>1080</v>
      </c>
    </row>
    <row r="61" spans="1:52" s="126" customFormat="1" ht="47.25" x14ac:dyDescent="0.25">
      <c r="A61" s="52" t="str">
        <f t="shared" si="1"/>
        <v>LT18NT2+1</v>
      </c>
      <c r="B61" s="52" t="str">
        <f t="shared" si="2"/>
        <v>LT18NT2+2</v>
      </c>
      <c r="C61" s="52" t="str">
        <f t="shared" si="3"/>
        <v>LT18NT2+3</v>
      </c>
      <c r="D61" s="52" t="str">
        <f t="shared" si="4"/>
        <v>LT18NT2+4</v>
      </c>
      <c r="F61" s="126"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4">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6" t="s">
        <v>370</v>
      </c>
      <c r="AY61" s="64"/>
      <c r="AZ61" s="65">
        <v>1080</v>
      </c>
    </row>
    <row r="62" spans="1:52" s="126" customFormat="1" ht="31.5" x14ac:dyDescent="0.25">
      <c r="A62" s="52" t="str">
        <f t="shared" si="1"/>
        <v>LT19NT2+1</v>
      </c>
      <c r="B62" s="52" t="str">
        <f t="shared" si="2"/>
        <v>LT19NT2+2</v>
      </c>
      <c r="C62" s="52" t="str">
        <f t="shared" si="3"/>
        <v>LT19NT2+3</v>
      </c>
      <c r="D62" s="52" t="str">
        <f t="shared" si="4"/>
        <v>LT19NT2+4</v>
      </c>
      <c r="F62" s="126"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4">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6" t="s">
        <v>370</v>
      </c>
      <c r="AY62" s="64"/>
      <c r="AZ62" s="65">
        <v>780</v>
      </c>
    </row>
    <row r="63" spans="1:52" s="126" customFormat="1" ht="47.25" x14ac:dyDescent="0.25">
      <c r="A63" s="52" t="str">
        <f t="shared" si="1"/>
        <v>LT20NT2+1</v>
      </c>
      <c r="B63" s="52" t="str">
        <f t="shared" si="2"/>
        <v>LT20NT2+2</v>
      </c>
      <c r="C63" s="52" t="str">
        <f t="shared" si="3"/>
        <v>LT20NT2+3</v>
      </c>
      <c r="D63" s="52" t="str">
        <f t="shared" si="4"/>
        <v>LT20NT2+4</v>
      </c>
      <c r="F63" s="126"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4">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6" t="s">
        <v>370</v>
      </c>
      <c r="AY63" s="64"/>
      <c r="AZ63" s="65">
        <v>960</v>
      </c>
    </row>
    <row r="64" spans="1:52" s="126" customFormat="1" ht="31.5" x14ac:dyDescent="0.25">
      <c r="A64" s="52" t="str">
        <f t="shared" si="1"/>
        <v>LT21NT+1</v>
      </c>
      <c r="B64" s="52" t="str">
        <f t="shared" si="2"/>
        <v>LT21NT+2</v>
      </c>
      <c r="C64" s="52" t="str">
        <f t="shared" si="3"/>
        <v>LT21NT+3</v>
      </c>
      <c r="D64" s="52" t="str">
        <f t="shared" si="4"/>
        <v>LT21NT+4</v>
      </c>
      <c r="F64" s="126"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4">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6" t="s">
        <v>370</v>
      </c>
      <c r="AY64" s="64"/>
      <c r="AZ64" s="65">
        <v>540</v>
      </c>
    </row>
    <row r="65" spans="1:52" s="126" customFormat="1" ht="31.5" x14ac:dyDescent="0.25">
      <c r="A65" s="52" t="str">
        <f t="shared" si="1"/>
        <v>LT22NT2+1</v>
      </c>
      <c r="B65" s="52" t="str">
        <f t="shared" si="2"/>
        <v>LT22NT2+2</v>
      </c>
      <c r="C65" s="52" t="str">
        <f t="shared" si="3"/>
        <v>LT22NT2+3</v>
      </c>
      <c r="D65" s="52" t="str">
        <f t="shared" si="4"/>
        <v>LT22NT2+4</v>
      </c>
      <c r="F65" s="126"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4">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6" t="s">
        <v>370</v>
      </c>
      <c r="AY65" s="64"/>
      <c r="AZ65" s="65">
        <v>1080</v>
      </c>
    </row>
    <row r="66" spans="1:52" s="126" customFormat="1" ht="57" customHeight="1" x14ac:dyDescent="0.25">
      <c r="A66" s="52" t="str">
        <f t="shared" si="1"/>
        <v>LT23NT2+1</v>
      </c>
      <c r="B66" s="52" t="str">
        <f t="shared" si="2"/>
        <v>LT23NT2+2</v>
      </c>
      <c r="C66" s="52" t="str">
        <f t="shared" si="3"/>
        <v>LT23NT2+3</v>
      </c>
      <c r="D66" s="52" t="str">
        <f t="shared" si="4"/>
        <v>LT23NT2+4</v>
      </c>
      <c r="F66" s="126"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4">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8" t="s">
        <v>370</v>
      </c>
      <c r="AY66" s="166"/>
      <c r="AZ66" s="65">
        <v>1080</v>
      </c>
    </row>
    <row r="67" spans="1:52" s="126" customFormat="1" ht="39" customHeight="1" x14ac:dyDescent="0.25">
      <c r="A67" s="52" t="str">
        <f t="shared" si="1"/>
        <v>LT24NT+1</v>
      </c>
      <c r="B67" s="52" t="str">
        <f t="shared" si="2"/>
        <v>LT24NT+2</v>
      </c>
      <c r="C67" s="52" t="str">
        <f t="shared" si="3"/>
        <v>LT24NT+3</v>
      </c>
      <c r="D67" s="52" t="str">
        <f t="shared" si="4"/>
        <v>LT24NT+4</v>
      </c>
      <c r="F67" s="126"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4">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1" t="s">
        <v>370</v>
      </c>
      <c r="AY67" s="166"/>
      <c r="AZ67" s="65">
        <v>780</v>
      </c>
    </row>
    <row r="68" spans="1:52" s="126" customFormat="1" ht="42.75" customHeight="1" x14ac:dyDescent="0.25">
      <c r="A68" s="52" t="str">
        <f t="shared" si="1"/>
        <v>LT25NT+1</v>
      </c>
      <c r="B68" s="52" t="str">
        <f t="shared" si="2"/>
        <v>LT25NT+2</v>
      </c>
      <c r="C68" s="52" t="str">
        <f t="shared" si="3"/>
        <v>LT25NT+3</v>
      </c>
      <c r="D68" s="52" t="str">
        <f t="shared" si="4"/>
        <v>LT25NT+4</v>
      </c>
      <c r="F68" s="126"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4">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0" t="s">
        <v>370</v>
      </c>
      <c r="AY68" s="166"/>
      <c r="AZ68" s="65">
        <v>780</v>
      </c>
    </row>
    <row r="69" spans="1:52" s="126" customFormat="1" ht="20.100000000000001" customHeight="1" x14ac:dyDescent="0.25">
      <c r="A69" s="52" t="str">
        <f t="shared" si="1"/>
        <v>LT26NT2+1</v>
      </c>
      <c r="B69" s="52" t="str">
        <f t="shared" si="2"/>
        <v>LT26NT2+2</v>
      </c>
      <c r="C69" s="52" t="str">
        <f t="shared" si="3"/>
        <v>LT26NT2+3</v>
      </c>
      <c r="D69" s="52" t="str">
        <f t="shared" si="4"/>
        <v>LT26NT2+4</v>
      </c>
      <c r="F69" s="126"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4">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6" t="s">
        <v>370</v>
      </c>
      <c r="AY69" s="64"/>
      <c r="AZ69" s="65">
        <v>1080</v>
      </c>
    </row>
    <row r="70" spans="1:52" s="126" customFormat="1" ht="46.5" customHeight="1" x14ac:dyDescent="0.25">
      <c r="A70" s="52" t="str">
        <f t="shared" si="1"/>
        <v>LT27NT2+1</v>
      </c>
      <c r="B70" s="52" t="str">
        <f t="shared" si="2"/>
        <v>LT27NT2+2</v>
      </c>
      <c r="C70" s="52" t="str">
        <f t="shared" si="3"/>
        <v>LT27NT2+3</v>
      </c>
      <c r="D70" s="52" t="str">
        <f t="shared" si="4"/>
        <v>LT27NT2+4</v>
      </c>
      <c r="F70" s="126"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4">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8" t="s">
        <v>370</v>
      </c>
      <c r="AY70" s="166"/>
      <c r="AZ70" s="65">
        <v>1080</v>
      </c>
    </row>
    <row r="71" spans="1:52" s="126" customFormat="1" ht="50.1" customHeight="1" x14ac:dyDescent="0.25">
      <c r="A71" s="52" t="str">
        <f t="shared" si="1"/>
        <v>LT28NT2+1</v>
      </c>
      <c r="B71" s="52" t="str">
        <f t="shared" si="2"/>
        <v>LT28NT2+2</v>
      </c>
      <c r="C71" s="52" t="str">
        <f t="shared" si="3"/>
        <v>LT28NT2+3</v>
      </c>
      <c r="D71" s="52" t="str">
        <f t="shared" si="4"/>
        <v>LT28NT2+4</v>
      </c>
      <c r="F71" s="126"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4">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0" t="s">
        <v>370</v>
      </c>
      <c r="AY71" s="166"/>
      <c r="AZ71" s="65">
        <v>1080</v>
      </c>
    </row>
    <row r="72" spans="1:52" s="126" customFormat="1" ht="50.1" customHeight="1" x14ac:dyDescent="0.25">
      <c r="A72" s="52" t="str">
        <f t="shared" si="1"/>
        <v>LT29NT2+1</v>
      </c>
      <c r="B72" s="52" t="str">
        <f t="shared" si="2"/>
        <v>LT29NT2+2</v>
      </c>
      <c r="C72" s="52" t="str">
        <f t="shared" si="3"/>
        <v>LT29NT2+3</v>
      </c>
      <c r="D72" s="52" t="str">
        <f t="shared" si="4"/>
        <v>LT29NT2+4</v>
      </c>
      <c r="F72" s="126"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4">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6" t="s">
        <v>370</v>
      </c>
      <c r="AY72" s="64"/>
      <c r="AZ72" s="65">
        <v>1080</v>
      </c>
    </row>
    <row r="73" spans="1:52" s="126" customFormat="1" ht="50.1" customHeight="1" x14ac:dyDescent="0.25">
      <c r="A73" s="52" t="str">
        <f t="shared" si="1"/>
        <v>LT30NT2+1</v>
      </c>
      <c r="B73" s="52" t="str">
        <f t="shared" si="2"/>
        <v>LT30NT2+2</v>
      </c>
      <c r="C73" s="52" t="str">
        <f t="shared" si="3"/>
        <v>LT30NT2+3</v>
      </c>
      <c r="D73" s="52" t="str">
        <f t="shared" si="4"/>
        <v>LT30NT2+4</v>
      </c>
      <c r="F73" s="126"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4">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6" t="s">
        <v>370</v>
      </c>
      <c r="AY73" s="64"/>
      <c r="AZ73" s="65">
        <v>1080</v>
      </c>
    </row>
    <row r="74" spans="1:52" s="126" customFormat="1" ht="39.950000000000003" customHeight="1" x14ac:dyDescent="0.25">
      <c r="A74" s="52" t="str">
        <f t="shared" si="1"/>
        <v>LT31NT2+1</v>
      </c>
      <c r="B74" s="52" t="str">
        <f t="shared" si="2"/>
        <v>LT31NT2+2</v>
      </c>
      <c r="C74" s="52" t="str">
        <f t="shared" si="3"/>
        <v>LT31NT2+3</v>
      </c>
      <c r="D74" s="52" t="str">
        <f t="shared" si="4"/>
        <v>LT31NT2+4</v>
      </c>
      <c r="F74" s="126" t="s">
        <v>370</v>
      </c>
      <c r="G74" s="54">
        <v>31</v>
      </c>
      <c r="H74" s="54" t="s">
        <v>559</v>
      </c>
      <c r="I74" s="55" t="s">
        <v>560</v>
      </c>
      <c r="J74" s="55" t="s">
        <v>561</v>
      </c>
      <c r="K74" s="55"/>
      <c r="L74" s="87"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4">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6" t="s">
        <v>370</v>
      </c>
      <c r="AY74" s="64"/>
      <c r="AZ74" s="65">
        <v>1080</v>
      </c>
    </row>
    <row r="75" spans="1:52" s="126" customFormat="1" ht="50.1" customHeight="1" x14ac:dyDescent="0.25">
      <c r="A75" s="52" t="str">
        <f t="shared" si="1"/>
        <v>LT32NT+1</v>
      </c>
      <c r="B75" s="52" t="str">
        <f t="shared" si="2"/>
        <v>LT32NT+2</v>
      </c>
      <c r="C75" s="52" t="str">
        <f t="shared" si="3"/>
        <v>LT32NT+3</v>
      </c>
      <c r="D75" s="52" t="str">
        <f t="shared" si="4"/>
        <v>LT32NT+4</v>
      </c>
      <c r="F75" s="126"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4">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6" t="s">
        <v>370</v>
      </c>
      <c r="AY75" s="64"/>
      <c r="AZ75" s="65">
        <v>960</v>
      </c>
    </row>
    <row r="76" spans="1:52" s="126"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6"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4">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6" t="s">
        <v>370</v>
      </c>
      <c r="AY76" s="64"/>
      <c r="AZ76" s="65">
        <v>1800</v>
      </c>
    </row>
    <row r="77" spans="1:52" s="126" customFormat="1" ht="55.5" customHeight="1" x14ac:dyDescent="0.25">
      <c r="A77" s="52" t="str">
        <f t="shared" si="16"/>
        <v>LT34NT+1</v>
      </c>
      <c r="B77" s="52" t="str">
        <f t="shared" si="17"/>
        <v>LT34NT+2</v>
      </c>
      <c r="C77" s="52" t="str">
        <f t="shared" si="18"/>
        <v>LT34NT+3</v>
      </c>
      <c r="D77" s="52" t="str">
        <f t="shared" si="19"/>
        <v>LT34NT+4</v>
      </c>
      <c r="F77" s="126"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4">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6" t="s">
        <v>370</v>
      </c>
      <c r="AY77" s="64"/>
      <c r="AZ77" s="65">
        <v>960</v>
      </c>
    </row>
    <row r="78" spans="1:52" s="126" customFormat="1" ht="31.5" x14ac:dyDescent="0.25">
      <c r="A78" s="52" t="str">
        <f t="shared" si="16"/>
        <v>LT35NT+1</v>
      </c>
      <c r="B78" s="52" t="str">
        <f t="shared" si="17"/>
        <v>LT35NT+2</v>
      </c>
      <c r="C78" s="52" t="str">
        <f t="shared" si="18"/>
        <v>LT35NT+3</v>
      </c>
      <c r="D78" s="52" t="str">
        <f t="shared" si="19"/>
        <v>LT35NT+4</v>
      </c>
      <c r="F78" s="126" t="s">
        <v>370</v>
      </c>
      <c r="G78" s="54">
        <v>35</v>
      </c>
      <c r="H78" s="54" t="s">
        <v>571</v>
      </c>
      <c r="I78" s="55" t="s">
        <v>572</v>
      </c>
      <c r="J78" s="87" t="s">
        <v>573</v>
      </c>
      <c r="K78" s="87"/>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4">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6" t="s">
        <v>370</v>
      </c>
      <c r="AY78" s="64"/>
      <c r="AZ78" s="65">
        <v>720</v>
      </c>
    </row>
    <row r="79" spans="1:52" s="126" customFormat="1" ht="31.5" x14ac:dyDescent="0.25">
      <c r="A79" s="52" t="str">
        <f t="shared" si="16"/>
        <v>LT36NT+1</v>
      </c>
      <c r="B79" s="52" t="str">
        <f t="shared" si="17"/>
        <v>LT36NT+2</v>
      </c>
      <c r="C79" s="52" t="str">
        <f t="shared" si="18"/>
        <v>LT36NT+3</v>
      </c>
      <c r="D79" s="52" t="str">
        <f t="shared" si="19"/>
        <v>LT36NT+4</v>
      </c>
      <c r="F79" s="126"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4">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6" t="s">
        <v>370</v>
      </c>
      <c r="AY79" s="64"/>
      <c r="AZ79" s="65">
        <v>600</v>
      </c>
    </row>
    <row r="80" spans="1:52" s="126" customFormat="1" ht="55.5" customHeight="1" x14ac:dyDescent="0.25">
      <c r="A80" s="52" t="str">
        <f t="shared" si="16"/>
        <v>LT37NT+1</v>
      </c>
      <c r="B80" s="52" t="str">
        <f t="shared" si="17"/>
        <v>LT37NT+2</v>
      </c>
      <c r="C80" s="52" t="str">
        <f t="shared" si="18"/>
        <v>LT37NT+3</v>
      </c>
      <c r="D80" s="52" t="str">
        <f t="shared" si="19"/>
        <v>LT37NT+4</v>
      </c>
      <c r="F80" s="126"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4">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6" t="s">
        <v>370</v>
      </c>
      <c r="AY80" s="64"/>
      <c r="AZ80" s="65">
        <v>1260</v>
      </c>
    </row>
    <row r="81" spans="1:52" s="126" customFormat="1" ht="55.5" customHeight="1" x14ac:dyDescent="0.25">
      <c r="A81" s="52" t="str">
        <f t="shared" si="16"/>
        <v>LT38NT1+1</v>
      </c>
      <c r="B81" s="52" t="str">
        <f t="shared" si="17"/>
        <v>LT38NT1+2</v>
      </c>
      <c r="C81" s="52" t="str">
        <f t="shared" si="18"/>
        <v>LT38NT1+3</v>
      </c>
      <c r="D81" s="52" t="str">
        <f t="shared" si="19"/>
        <v>LT38NT1+4</v>
      </c>
      <c r="F81" s="126"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4">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6" t="s">
        <v>370</v>
      </c>
      <c r="AY81" s="64"/>
      <c r="AZ81" s="65">
        <v>780</v>
      </c>
    </row>
    <row r="82" spans="1:52" s="126" customFormat="1" ht="55.5" customHeight="1" x14ac:dyDescent="0.25">
      <c r="A82" s="52" t="str">
        <f t="shared" si="16"/>
        <v>LT39NT+1</v>
      </c>
      <c r="B82" s="52" t="str">
        <f t="shared" si="17"/>
        <v>LT39NT+2</v>
      </c>
      <c r="C82" s="52" t="str">
        <f t="shared" si="18"/>
        <v>LT39NT+3</v>
      </c>
      <c r="D82" s="52" t="str">
        <f t="shared" si="19"/>
        <v>LT39NT+4</v>
      </c>
      <c r="F82" s="126"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4">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6" t="s">
        <v>370</v>
      </c>
      <c r="AY82" s="64"/>
      <c r="AZ82" s="65">
        <v>780</v>
      </c>
    </row>
    <row r="83" spans="1:52" s="126" customFormat="1" ht="55.5" customHeight="1" x14ac:dyDescent="0.25">
      <c r="A83" s="52" t="str">
        <f t="shared" si="16"/>
        <v>LT40NT+1</v>
      </c>
      <c r="B83" s="52" t="str">
        <f t="shared" si="17"/>
        <v>LT40NT+2</v>
      </c>
      <c r="C83" s="52" t="str">
        <f t="shared" si="18"/>
        <v>LT40NT+3</v>
      </c>
      <c r="D83" s="52" t="str">
        <f t="shared" si="19"/>
        <v>LT40NT+4</v>
      </c>
      <c r="F83" s="126"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4">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6" t="s">
        <v>370</v>
      </c>
      <c r="AY83" s="64"/>
      <c r="AZ83" s="65">
        <v>780</v>
      </c>
    </row>
    <row r="84" spans="1:52" s="126" customFormat="1" ht="55.5" customHeight="1" x14ac:dyDescent="0.25">
      <c r="A84" s="52" t="str">
        <f t="shared" si="16"/>
        <v>LT41NT+1</v>
      </c>
      <c r="B84" s="52" t="str">
        <f t="shared" si="17"/>
        <v>LT41NT+2</v>
      </c>
      <c r="C84" s="52" t="str">
        <f t="shared" si="18"/>
        <v>LT41NT+3</v>
      </c>
      <c r="D84" s="52" t="str">
        <f t="shared" si="19"/>
        <v>LT41NT+4</v>
      </c>
      <c r="F84" s="126"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4">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6" t="s">
        <v>370</v>
      </c>
      <c r="AY84" s="64"/>
      <c r="AZ84" s="65">
        <v>960</v>
      </c>
    </row>
    <row r="85" spans="1:52" s="126" customFormat="1" ht="55.5" customHeight="1" x14ac:dyDescent="0.25">
      <c r="A85" s="52" t="str">
        <f t="shared" si="16"/>
        <v>LT42NT+1</v>
      </c>
      <c r="B85" s="52" t="str">
        <f t="shared" si="17"/>
        <v>LT42NT+2</v>
      </c>
      <c r="C85" s="52" t="str">
        <f t="shared" si="18"/>
        <v>LT42NT+3</v>
      </c>
      <c r="D85" s="52" t="str">
        <f t="shared" si="19"/>
        <v>LT42NT+4</v>
      </c>
      <c r="F85" s="126"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4">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6" t="s">
        <v>370</v>
      </c>
      <c r="AY85" s="64"/>
      <c r="AZ85" s="65">
        <v>780</v>
      </c>
    </row>
    <row r="86" spans="1:52" s="126" customFormat="1" ht="31.5" x14ac:dyDescent="0.25">
      <c r="A86" s="52" t="str">
        <f t="shared" si="16"/>
        <v>LT43NT+1</v>
      </c>
      <c r="B86" s="52" t="str">
        <f t="shared" si="17"/>
        <v>LT43NT+2</v>
      </c>
      <c r="C86" s="52" t="str">
        <f t="shared" si="18"/>
        <v>LT43NT+3</v>
      </c>
      <c r="D86" s="52" t="str">
        <f t="shared" si="19"/>
        <v>LT43NT+4</v>
      </c>
      <c r="F86" s="126"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4">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6" t="s">
        <v>370</v>
      </c>
      <c r="AY86" s="64"/>
      <c r="AZ86" s="65">
        <v>1200</v>
      </c>
    </row>
    <row r="87" spans="1:52" s="126" customFormat="1" ht="37.5" customHeight="1" x14ac:dyDescent="0.25">
      <c r="A87" s="52" t="str">
        <f t="shared" si="16"/>
        <v>LT44NT+1</v>
      </c>
      <c r="B87" s="52" t="str">
        <f t="shared" si="17"/>
        <v>LT44NT+2</v>
      </c>
      <c r="C87" s="52" t="str">
        <f t="shared" si="18"/>
        <v>LT44NT+3</v>
      </c>
      <c r="D87" s="52" t="str">
        <f t="shared" si="19"/>
        <v>LT44NT+4</v>
      </c>
      <c r="F87" s="126"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4">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2" t="s">
        <v>370</v>
      </c>
      <c r="AY87" s="166"/>
      <c r="AZ87" s="65">
        <v>1200</v>
      </c>
    </row>
    <row r="88" spans="1:52" s="126" customFormat="1" ht="47.25" x14ac:dyDescent="0.25">
      <c r="A88" s="52" t="str">
        <f t="shared" si="16"/>
        <v>LT45NT+1</v>
      </c>
      <c r="B88" s="52" t="str">
        <f t="shared" si="17"/>
        <v>LT45NT+2</v>
      </c>
      <c r="C88" s="52" t="str">
        <f t="shared" si="18"/>
        <v>LT45NT+3</v>
      </c>
      <c r="D88" s="52" t="str">
        <f t="shared" si="19"/>
        <v>LT45NT+4</v>
      </c>
      <c r="F88" s="126"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4">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6" t="s">
        <v>370</v>
      </c>
      <c r="AY88" s="64"/>
      <c r="AZ88" s="65">
        <v>780</v>
      </c>
    </row>
    <row r="89" spans="1:52" s="126" customFormat="1" ht="31.5" x14ac:dyDescent="0.25">
      <c r="A89" s="52" t="str">
        <f t="shared" si="16"/>
        <v>LT46NT+1</v>
      </c>
      <c r="B89" s="52" t="str">
        <f t="shared" si="17"/>
        <v>LT46NT+2</v>
      </c>
      <c r="C89" s="52" t="str">
        <f t="shared" si="18"/>
        <v>LT46NT+3</v>
      </c>
      <c r="D89" s="52" t="str">
        <f t="shared" si="19"/>
        <v>LT46NT+4</v>
      </c>
      <c r="F89" s="126"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4">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6" t="s">
        <v>609</v>
      </c>
      <c r="AY89" s="64"/>
      <c r="AZ89" s="65"/>
    </row>
    <row r="90" spans="1:52" s="183" customFormat="1" ht="42.75" customHeight="1" x14ac:dyDescent="0.25">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8">
        <f t="shared" si="15"/>
        <v>0</v>
      </c>
      <c r="AP90" s="58">
        <f t="shared" si="15"/>
        <v>0</v>
      </c>
      <c r="AQ90" s="58">
        <f t="shared" si="15"/>
        <v>0</v>
      </c>
      <c r="AR90" s="58">
        <f t="shared" si="14"/>
        <v>0</v>
      </c>
      <c r="AS90" s="58"/>
      <c r="AT90" s="58"/>
      <c r="AU90" s="58"/>
      <c r="AV90" s="58"/>
      <c r="AW90" s="191"/>
      <c r="AX90" s="183" t="s">
        <v>609</v>
      </c>
      <c r="AY90" s="192"/>
      <c r="AZ90" s="193">
        <v>840</v>
      </c>
    </row>
    <row r="91" spans="1:52" s="126" customFormat="1" ht="47.25" x14ac:dyDescent="0.25">
      <c r="A91" s="52" t="str">
        <f t="shared" si="16"/>
        <v>NT1NT1+1</v>
      </c>
      <c r="B91" s="52" t="str">
        <f t="shared" si="17"/>
        <v>NT1NT1+2</v>
      </c>
      <c r="C91" s="52" t="str">
        <f t="shared" si="18"/>
        <v>NT1NT1+3</v>
      </c>
      <c r="D91" s="52" t="str">
        <f t="shared" si="19"/>
        <v>NT1NT1+4</v>
      </c>
      <c r="F91" s="126"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4">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6" t="s">
        <v>609</v>
      </c>
      <c r="AY91" s="64"/>
      <c r="AZ91" s="65"/>
    </row>
    <row r="92" spans="1:52" s="126" customFormat="1" ht="55.5" customHeight="1" x14ac:dyDescent="0.25">
      <c r="A92" s="52" t="str">
        <f t="shared" si="16"/>
        <v>NT2NT1+1</v>
      </c>
      <c r="B92" s="52" t="str">
        <f t="shared" si="17"/>
        <v>NT2NT1+2</v>
      </c>
      <c r="C92" s="52" t="str">
        <f t="shared" si="18"/>
        <v>NT2NT1+3</v>
      </c>
      <c r="D92" s="52" t="str">
        <f t="shared" si="19"/>
        <v>NT2NT1+4</v>
      </c>
      <c r="F92" s="126"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4"/>
      <c r="AM92" s="61"/>
      <c r="AN92" s="61"/>
      <c r="AO92" s="58">
        <f t="shared" si="15"/>
        <v>0</v>
      </c>
      <c r="AP92" s="58">
        <f t="shared" si="15"/>
        <v>0</v>
      </c>
      <c r="AQ92" s="58">
        <f t="shared" si="15"/>
        <v>0</v>
      </c>
      <c r="AR92" s="58">
        <f t="shared" si="14"/>
        <v>0</v>
      </c>
      <c r="AS92" s="58"/>
      <c r="AT92" s="58"/>
      <c r="AU92" s="58"/>
      <c r="AV92" s="58"/>
      <c r="AW92" s="63" t="e">
        <f>VLOOKUP($H92,#REF!,3,0)</f>
        <v>#REF!</v>
      </c>
      <c r="AX92" s="178" t="s">
        <v>609</v>
      </c>
      <c r="AY92" s="166"/>
      <c r="AZ92" s="65">
        <v>960</v>
      </c>
    </row>
    <row r="93" spans="1:52" s="126" customFormat="1" ht="27.75" customHeight="1" x14ac:dyDescent="0.25">
      <c r="A93" s="52" t="str">
        <f t="shared" si="16"/>
        <v>NT2NT1_D1+1</v>
      </c>
      <c r="B93" s="52" t="str">
        <f t="shared" si="17"/>
        <v>NT2NT1_D1+2</v>
      </c>
      <c r="C93" s="52" t="str">
        <f t="shared" si="18"/>
        <v>NT2NT1_D1+3</v>
      </c>
      <c r="D93" s="52" t="str">
        <f t="shared" si="19"/>
        <v>NT2NT1_D1+4</v>
      </c>
      <c r="F93" s="126"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4">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1" t="s">
        <v>609</v>
      </c>
      <c r="AY93" s="166"/>
      <c r="AZ93" s="65">
        <v>840</v>
      </c>
    </row>
    <row r="94" spans="1:52" s="126" customFormat="1" ht="21.75" customHeight="1" x14ac:dyDescent="0.25">
      <c r="A94" s="52" t="str">
        <f t="shared" si="16"/>
        <v>NT2NT1_D2+1</v>
      </c>
      <c r="B94" s="52" t="str">
        <f t="shared" si="17"/>
        <v>NT2NT1_D2+2</v>
      </c>
      <c r="C94" s="52" t="str">
        <f t="shared" si="18"/>
        <v>NT2NT1_D2+3</v>
      </c>
      <c r="D94" s="52" t="str">
        <f t="shared" si="19"/>
        <v>NT2NT1_D2+4</v>
      </c>
      <c r="F94" s="126"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4">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0" t="s">
        <v>609</v>
      </c>
      <c r="AY94" s="166"/>
      <c r="AZ94" s="65">
        <v>840</v>
      </c>
    </row>
    <row r="95" spans="1:52" s="126" customFormat="1" ht="48" customHeight="1" x14ac:dyDescent="0.25">
      <c r="A95" s="52" t="str">
        <f t="shared" si="16"/>
        <v>NT3NT1+1</v>
      </c>
      <c r="B95" s="52" t="str">
        <f t="shared" si="17"/>
        <v>NT3NT1+2</v>
      </c>
      <c r="C95" s="52" t="str">
        <f t="shared" si="18"/>
        <v>NT3NT1+3</v>
      </c>
      <c r="D95" s="52" t="str">
        <f t="shared" si="19"/>
        <v>NT3NT1+4</v>
      </c>
      <c r="F95" s="126"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4">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6" t="s">
        <v>609</v>
      </c>
      <c r="AY95" s="64"/>
      <c r="AZ95" s="65"/>
    </row>
    <row r="96" spans="1:52" s="126" customFormat="1" ht="31.5" x14ac:dyDescent="0.25">
      <c r="A96" s="52" t="str">
        <f t="shared" si="16"/>
        <v>NT4NT1+1</v>
      </c>
      <c r="B96" s="52" t="str">
        <f t="shared" si="17"/>
        <v>NT4NT1+2</v>
      </c>
      <c r="C96" s="52" t="str">
        <f t="shared" si="18"/>
        <v>NT4NT1+3</v>
      </c>
      <c r="D96" s="52" t="str">
        <f t="shared" si="19"/>
        <v>NT4NT1+4</v>
      </c>
      <c r="F96" s="126"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4"/>
      <c r="AM96" s="61"/>
      <c r="AN96" s="61"/>
      <c r="AO96" s="58">
        <f t="shared" si="15"/>
        <v>0</v>
      </c>
      <c r="AP96" s="58">
        <f t="shared" si="15"/>
        <v>0</v>
      </c>
      <c r="AQ96" s="58">
        <f t="shared" si="15"/>
        <v>0</v>
      </c>
      <c r="AR96" s="58">
        <f t="shared" si="14"/>
        <v>0</v>
      </c>
      <c r="AS96" s="58"/>
      <c r="AT96" s="58"/>
      <c r="AU96" s="58"/>
      <c r="AV96" s="58"/>
      <c r="AW96" s="63"/>
      <c r="AX96" s="126" t="s">
        <v>609</v>
      </c>
      <c r="AY96" s="64"/>
      <c r="AZ96" s="65">
        <v>840</v>
      </c>
    </row>
    <row r="97" spans="1:52" s="126" customFormat="1" ht="55.5" customHeight="1" x14ac:dyDescent="0.25">
      <c r="A97" s="52" t="str">
        <f t="shared" si="16"/>
        <v>NT4NT1_D1+1</v>
      </c>
      <c r="B97" s="52" t="str">
        <f t="shared" si="17"/>
        <v>NT4NT1_D1+2</v>
      </c>
      <c r="C97" s="52" t="str">
        <f t="shared" si="18"/>
        <v>NT4NT1_D1+3</v>
      </c>
      <c r="D97" s="52" t="str">
        <f t="shared" si="19"/>
        <v>NT4NT1_D1+4</v>
      </c>
      <c r="F97" s="126"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4">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6" t="s">
        <v>609</v>
      </c>
      <c r="AY97" s="64"/>
      <c r="AZ97" s="65">
        <v>840</v>
      </c>
    </row>
    <row r="98" spans="1:52" s="126" customFormat="1" ht="55.5" customHeight="1" x14ac:dyDescent="0.25">
      <c r="A98" s="52" t="str">
        <f t="shared" si="16"/>
        <v>NT4NT1_D2+1</v>
      </c>
      <c r="B98" s="52" t="str">
        <f t="shared" si="17"/>
        <v>NT4NT1_D2+2</v>
      </c>
      <c r="C98" s="52" t="str">
        <f t="shared" si="18"/>
        <v>NT4NT1_D2+3</v>
      </c>
      <c r="D98" s="52" t="str">
        <f t="shared" si="19"/>
        <v>NT4NT1_D2+4</v>
      </c>
      <c r="F98" s="126"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4">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2" t="s">
        <v>609</v>
      </c>
      <c r="AY98" s="166"/>
      <c r="AZ98" s="65">
        <v>840</v>
      </c>
    </row>
    <row r="99" spans="1:52" s="126" customFormat="1" ht="55.5" customHeight="1" x14ac:dyDescent="0.25">
      <c r="A99" s="52" t="str">
        <f t="shared" si="16"/>
        <v>NT4NT1_D3+1</v>
      </c>
      <c r="B99" s="52" t="str">
        <f t="shared" si="17"/>
        <v>NT4NT1_D3+2</v>
      </c>
      <c r="C99" s="52" t="str">
        <f t="shared" si="18"/>
        <v>NT4NT1_D3+3</v>
      </c>
      <c r="D99" s="52" t="str">
        <f t="shared" si="19"/>
        <v>NT4NT1_D3+4</v>
      </c>
      <c r="F99" s="126"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4">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6" t="s">
        <v>609</v>
      </c>
      <c r="AY99" s="64"/>
      <c r="AZ99" s="65">
        <v>840</v>
      </c>
    </row>
    <row r="100" spans="1:52" s="126" customFormat="1" ht="55.5" customHeight="1" x14ac:dyDescent="0.25">
      <c r="A100" s="52" t="str">
        <f t="shared" si="16"/>
        <v>NT4NT1_D4+1</v>
      </c>
      <c r="B100" s="52" t="str">
        <f t="shared" si="17"/>
        <v>NT4NT1_D4+2</v>
      </c>
      <c r="C100" s="52" t="str">
        <f t="shared" si="18"/>
        <v>NT4NT1_D4+3</v>
      </c>
      <c r="D100" s="52" t="str">
        <f t="shared" si="19"/>
        <v>NT4NT1_D4+4</v>
      </c>
      <c r="F100" s="126"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4">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6" t="s">
        <v>609</v>
      </c>
      <c r="AY100" s="64"/>
      <c r="AZ100" s="65">
        <v>960</v>
      </c>
    </row>
    <row r="101" spans="1:52" s="126" customFormat="1" ht="31.5" x14ac:dyDescent="0.25">
      <c r="A101" s="52" t="str">
        <f t="shared" si="16"/>
        <v>NT4NT1_D5+1</v>
      </c>
      <c r="B101" s="52" t="str">
        <f t="shared" si="17"/>
        <v>NT4NT1_D5+2</v>
      </c>
      <c r="C101" s="52" t="str">
        <f t="shared" si="18"/>
        <v>NT4NT1_D5+3</v>
      </c>
      <c r="D101" s="52" t="str">
        <f t="shared" si="19"/>
        <v>NT4NT1_D5+4</v>
      </c>
      <c r="F101" s="126"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4">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6" t="s">
        <v>609</v>
      </c>
      <c r="AY101" s="64"/>
      <c r="AZ101" s="65"/>
    </row>
    <row r="102" spans="1:52" s="126" customFormat="1" x14ac:dyDescent="0.25">
      <c r="A102" s="52" t="str">
        <f t="shared" si="16"/>
        <v>NT5NT1+1</v>
      </c>
      <c r="B102" s="52" t="str">
        <f t="shared" si="17"/>
        <v>NT5NT1+2</v>
      </c>
      <c r="C102" s="52" t="str">
        <f t="shared" si="18"/>
        <v>NT5NT1+3</v>
      </c>
      <c r="D102" s="52" t="str">
        <f t="shared" si="19"/>
        <v>NT5NT1+4</v>
      </c>
      <c r="F102" s="126"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4"/>
      <c r="AM102" s="61"/>
      <c r="AN102" s="61"/>
      <c r="AO102" s="58">
        <f t="shared" si="15"/>
        <v>0</v>
      </c>
      <c r="AP102" s="58">
        <f t="shared" si="15"/>
        <v>0</v>
      </c>
      <c r="AQ102" s="58">
        <f t="shared" si="15"/>
        <v>0</v>
      </c>
      <c r="AR102" s="58">
        <f t="shared" si="14"/>
        <v>0</v>
      </c>
      <c r="AS102" s="58"/>
      <c r="AT102" s="58"/>
      <c r="AU102" s="58"/>
      <c r="AV102" s="58"/>
      <c r="AW102" s="63"/>
      <c r="AX102" s="126" t="s">
        <v>609</v>
      </c>
      <c r="AY102" s="64"/>
      <c r="AZ102" s="65">
        <v>1200</v>
      </c>
    </row>
    <row r="103" spans="1:52" s="126" customFormat="1" ht="31.5" x14ac:dyDescent="0.25">
      <c r="A103" s="52" t="str">
        <f t="shared" si="16"/>
        <v>NT5NT1_D1+1</v>
      </c>
      <c r="B103" s="52" t="str">
        <f t="shared" si="17"/>
        <v>NT5NT1_D1+2</v>
      </c>
      <c r="C103" s="52" t="str">
        <f t="shared" si="18"/>
        <v>NT5NT1_D1+3</v>
      </c>
      <c r="D103" s="52" t="str">
        <f t="shared" si="19"/>
        <v>NT5NT1_D1+4</v>
      </c>
      <c r="F103" s="126"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4">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6" t="s">
        <v>609</v>
      </c>
      <c r="AY103" s="64"/>
      <c r="AZ103" s="65">
        <v>1200</v>
      </c>
    </row>
    <row r="104" spans="1:52" s="126" customFormat="1" ht="47.25" x14ac:dyDescent="0.25">
      <c r="A104" s="52" t="str">
        <f t="shared" si="16"/>
        <v>NT5NT1_D2+1</v>
      </c>
      <c r="B104" s="52" t="str">
        <f t="shared" si="17"/>
        <v>NT5NT1_D2+2</v>
      </c>
      <c r="C104" s="52" t="str">
        <f t="shared" si="18"/>
        <v>NT5NT1_D2+3</v>
      </c>
      <c r="D104" s="52" t="str">
        <f t="shared" si="19"/>
        <v>NT5NT1_D2+4</v>
      </c>
      <c r="F104" s="126"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4">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6" t="s">
        <v>609</v>
      </c>
      <c r="AY104" s="64"/>
      <c r="AZ104" s="65">
        <v>1200</v>
      </c>
    </row>
    <row r="105" spans="1:52" s="126" customFormat="1" ht="31.5" x14ac:dyDescent="0.25">
      <c r="A105" s="52" t="str">
        <f t="shared" si="16"/>
        <v>NT5NT1_D3+1</v>
      </c>
      <c r="B105" s="52" t="str">
        <f t="shared" si="17"/>
        <v>NT5NT1_D3+2</v>
      </c>
      <c r="C105" s="52" t="str">
        <f t="shared" si="18"/>
        <v>NT5NT1_D3+3</v>
      </c>
      <c r="D105" s="52" t="str">
        <f t="shared" si="19"/>
        <v>NT5NT1_D3+4</v>
      </c>
      <c r="F105" s="126"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4">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6" t="s">
        <v>609</v>
      </c>
      <c r="AY105" s="64"/>
      <c r="AZ105" s="65">
        <v>1200</v>
      </c>
    </row>
    <row r="106" spans="1:52" s="126" customFormat="1" ht="20.100000000000001" customHeight="1" x14ac:dyDescent="0.25">
      <c r="A106" s="52" t="str">
        <f t="shared" si="16"/>
        <v>NT5NT1_D4+1</v>
      </c>
      <c r="B106" s="52" t="str">
        <f t="shared" si="17"/>
        <v>NT5NT1_D4+2</v>
      </c>
      <c r="C106" s="52" t="str">
        <f t="shared" si="18"/>
        <v>NT5NT1_D4+3</v>
      </c>
      <c r="D106" s="52" t="str">
        <f t="shared" si="19"/>
        <v>NT5NT1_D4+4</v>
      </c>
      <c r="F106" s="126"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4">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2" t="s">
        <v>609</v>
      </c>
      <c r="AY106" s="166"/>
      <c r="AZ106" s="65">
        <v>1200</v>
      </c>
    </row>
    <row r="107" spans="1:52" s="126" customFormat="1" ht="55.5" customHeight="1" x14ac:dyDescent="0.25">
      <c r="A107" s="52" t="str">
        <f t="shared" si="16"/>
        <v>NT5NT1_D5+1</v>
      </c>
      <c r="B107" s="52" t="str">
        <f t="shared" si="17"/>
        <v>NT5NT1_D5+2</v>
      </c>
      <c r="C107" s="52" t="str">
        <f t="shared" si="18"/>
        <v>NT5NT1_D5+3</v>
      </c>
      <c r="D107" s="52" t="str">
        <f t="shared" si="19"/>
        <v>NT5NT1_D5+4</v>
      </c>
      <c r="F107" s="126"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4">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6" t="s">
        <v>609</v>
      </c>
      <c r="AY107" s="64"/>
      <c r="AZ107" s="65">
        <v>960</v>
      </c>
    </row>
    <row r="108" spans="1:52" s="126" customFormat="1" ht="31.5" x14ac:dyDescent="0.25">
      <c r="A108" s="52" t="str">
        <f t="shared" si="16"/>
        <v>NT5NT1_D6+1</v>
      </c>
      <c r="B108" s="52" t="str">
        <f t="shared" si="17"/>
        <v>NT5NT1_D6+2</v>
      </c>
      <c r="C108" s="52" t="str">
        <f t="shared" si="18"/>
        <v>NT5NT1_D6+3</v>
      </c>
      <c r="D108" s="52" t="str">
        <f t="shared" si="19"/>
        <v>NT5NT1_D6+4</v>
      </c>
      <c r="F108" s="126"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4">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2" t="s">
        <v>609</v>
      </c>
      <c r="AY108" s="166"/>
      <c r="AZ108" s="65">
        <v>1020</v>
      </c>
    </row>
    <row r="109" spans="1:52" s="126" customFormat="1" ht="31.5" x14ac:dyDescent="0.25">
      <c r="A109" s="52" t="str">
        <f t="shared" si="16"/>
        <v>NT5NT1_D7+1</v>
      </c>
      <c r="B109" s="52" t="str">
        <f t="shared" si="17"/>
        <v>NT5NT1_D7+2</v>
      </c>
      <c r="C109" s="52" t="str">
        <f t="shared" si="18"/>
        <v>NT5NT1_D7+3</v>
      </c>
      <c r="D109" s="52" t="str">
        <f t="shared" si="19"/>
        <v>NT5NT1_D7+4</v>
      </c>
      <c r="F109" s="126"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4">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6" t="s">
        <v>609</v>
      </c>
      <c r="AY109" s="64"/>
      <c r="AZ109" s="65">
        <v>1260</v>
      </c>
    </row>
    <row r="110" spans="1:52" s="126" customFormat="1" ht="31.5" x14ac:dyDescent="0.25">
      <c r="A110" s="52" t="str">
        <f t="shared" si="16"/>
        <v>NT5NT1_D8+1</v>
      </c>
      <c r="B110" s="52" t="str">
        <f t="shared" si="17"/>
        <v>NT5NT1_D8+2</v>
      </c>
      <c r="C110" s="52" t="str">
        <f t="shared" si="18"/>
        <v>NT5NT1_D8+3</v>
      </c>
      <c r="D110" s="52" t="str">
        <f t="shared" si="19"/>
        <v>NT5NT1_D8+4</v>
      </c>
      <c r="F110" s="126"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4">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6" t="s">
        <v>609</v>
      </c>
      <c r="AY110" s="64"/>
      <c r="AZ110" s="65">
        <v>1200</v>
      </c>
    </row>
    <row r="111" spans="1:52" s="126" customFormat="1" ht="55.5" customHeight="1" x14ac:dyDescent="0.25">
      <c r="A111" s="52" t="str">
        <f t="shared" si="16"/>
        <v>NT5NT1_D9+1</v>
      </c>
      <c r="B111" s="52" t="str">
        <f t="shared" si="17"/>
        <v>NT5NT1_D9+2</v>
      </c>
      <c r="C111" s="52" t="str">
        <f t="shared" si="18"/>
        <v>NT5NT1_D9+3</v>
      </c>
      <c r="D111" s="52" t="str">
        <f t="shared" si="19"/>
        <v>NT5NT1_D9+4</v>
      </c>
      <c r="F111" s="126"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4">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6" t="s">
        <v>609</v>
      </c>
      <c r="AY111" s="64"/>
      <c r="AZ111" s="65">
        <v>1200</v>
      </c>
    </row>
    <row r="112" spans="1:52" s="126" customFormat="1" ht="53.25" customHeight="1" x14ac:dyDescent="0.25">
      <c r="A112" s="52" t="str">
        <f t="shared" si="16"/>
        <v>NT5NT1_D10+1</v>
      </c>
      <c r="B112" s="52" t="str">
        <f t="shared" si="17"/>
        <v>NT5NT1_D10+2</v>
      </c>
      <c r="C112" s="52" t="str">
        <f t="shared" si="18"/>
        <v>NT5NT1_D10+3</v>
      </c>
      <c r="D112" s="52" t="str">
        <f t="shared" si="19"/>
        <v>NT5NT1_D10+4</v>
      </c>
      <c r="F112" s="126"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4">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6" t="s">
        <v>609</v>
      </c>
      <c r="AY112" s="64"/>
      <c r="AZ112" s="65">
        <v>1200</v>
      </c>
    </row>
    <row r="113" spans="1:52" s="126" customFormat="1" ht="39.950000000000003" customHeight="1" x14ac:dyDescent="0.25">
      <c r="A113" s="52" t="str">
        <f t="shared" si="16"/>
        <v>NT5NT1_D11+1</v>
      </c>
      <c r="B113" s="52" t="str">
        <f t="shared" si="17"/>
        <v>NT5NT1_D11+2</v>
      </c>
      <c r="C113" s="52" t="str">
        <f t="shared" si="18"/>
        <v>NT5NT1_D11+3</v>
      </c>
      <c r="D113" s="52" t="str">
        <f t="shared" si="19"/>
        <v>NT5NT1_D11+4</v>
      </c>
      <c r="F113" s="126"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4">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6" t="s">
        <v>609</v>
      </c>
      <c r="AY113" s="64"/>
      <c r="AZ113" s="65">
        <v>1200</v>
      </c>
    </row>
    <row r="114" spans="1:52" s="126" customFormat="1" ht="39.950000000000003" customHeight="1" x14ac:dyDescent="0.25">
      <c r="A114" s="52" t="str">
        <f t="shared" si="16"/>
        <v>NT5NT1_D12+1</v>
      </c>
      <c r="B114" s="52" t="str">
        <f t="shared" si="17"/>
        <v>NT5NT1_D12+2</v>
      </c>
      <c r="C114" s="52" t="str">
        <f t="shared" si="18"/>
        <v>NT5NT1_D12+3</v>
      </c>
      <c r="D114" s="52" t="str">
        <f t="shared" si="19"/>
        <v>NT5NT1_D12+4</v>
      </c>
      <c r="F114" s="126"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4">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6" t="s">
        <v>609</v>
      </c>
      <c r="AY114" s="64"/>
      <c r="AZ114" s="65">
        <v>1200</v>
      </c>
    </row>
    <row r="115" spans="1:52" s="126" customFormat="1" ht="47.25" x14ac:dyDescent="0.25">
      <c r="A115" s="52" t="str">
        <f t="shared" si="16"/>
        <v>NT5NT1_D13+1</v>
      </c>
      <c r="B115" s="52" t="str">
        <f t="shared" si="17"/>
        <v>NT5NT1_D13+2</v>
      </c>
      <c r="C115" s="52" t="str">
        <f t="shared" si="18"/>
        <v>NT5NT1_D13+3</v>
      </c>
      <c r="D115" s="52" t="str">
        <f t="shared" si="19"/>
        <v>NT5NT1_D13+4</v>
      </c>
      <c r="F115" s="126"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4">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6" t="s">
        <v>609</v>
      </c>
      <c r="AY115" s="64"/>
      <c r="AZ115" s="65">
        <v>780</v>
      </c>
    </row>
    <row r="116" spans="1:52" s="126" customFormat="1" ht="59.25" customHeight="1" x14ac:dyDescent="0.25">
      <c r="A116" s="52" t="str">
        <f t="shared" si="16"/>
        <v>NT5NT1_D14+1</v>
      </c>
      <c r="B116" s="52" t="str">
        <f t="shared" si="17"/>
        <v>NT5NT1_D14+2</v>
      </c>
      <c r="C116" s="52" t="str">
        <f t="shared" si="18"/>
        <v>NT5NT1_D14+3</v>
      </c>
      <c r="D116" s="52" t="str">
        <f t="shared" si="19"/>
        <v>NT5NT1_D14+4</v>
      </c>
      <c r="F116" s="126"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4">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2" t="s">
        <v>609</v>
      </c>
      <c r="AY116" s="166"/>
      <c r="AZ116" s="65">
        <v>1020</v>
      </c>
    </row>
    <row r="117" spans="1:52" s="126" customFormat="1" ht="63" x14ac:dyDescent="0.25">
      <c r="A117" s="52" t="str">
        <f t="shared" si="16"/>
        <v>NT6NT1+1</v>
      </c>
      <c r="B117" s="52" t="str">
        <f t="shared" si="17"/>
        <v>NT6NT1+2</v>
      </c>
      <c r="C117" s="52" t="str">
        <f t="shared" si="18"/>
        <v>NT6NT1+3</v>
      </c>
      <c r="D117" s="52" t="str">
        <f t="shared" si="19"/>
        <v>NT6NT1+4</v>
      </c>
      <c r="F117" s="126"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4">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6" t="s">
        <v>609</v>
      </c>
      <c r="AY117" s="64"/>
      <c r="AZ117" s="65">
        <v>1200</v>
      </c>
    </row>
    <row r="118" spans="1:52" s="126" customFormat="1" ht="39.950000000000003" customHeight="1" x14ac:dyDescent="0.25">
      <c r="A118" s="52" t="str">
        <f t="shared" si="16"/>
        <v>NT7NT1+1</v>
      </c>
      <c r="B118" s="52" t="str">
        <f t="shared" si="17"/>
        <v>NT7NT1+2</v>
      </c>
      <c r="C118" s="52" t="str">
        <f t="shared" si="18"/>
        <v>NT7NT1+3</v>
      </c>
      <c r="D118" s="52" t="str">
        <f t="shared" si="19"/>
        <v>NT7NT1+4</v>
      </c>
      <c r="F118" s="126"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4">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6" t="s">
        <v>609</v>
      </c>
      <c r="AY118" s="64"/>
      <c r="AZ118" s="65">
        <v>960</v>
      </c>
    </row>
    <row r="119" spans="1:52" s="126" customFormat="1" ht="47.25" x14ac:dyDescent="0.25">
      <c r="A119" s="52" t="str">
        <f t="shared" si="16"/>
        <v>NT8NT2+1</v>
      </c>
      <c r="B119" s="52" t="str">
        <f t="shared" si="17"/>
        <v>NT8NT2+2</v>
      </c>
      <c r="C119" s="52" t="str">
        <f t="shared" si="18"/>
        <v>NT8NT2+3</v>
      </c>
      <c r="D119" s="52" t="str">
        <f t="shared" si="19"/>
        <v>NT8NT2+4</v>
      </c>
      <c r="F119" s="126"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4">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6" t="s">
        <v>609</v>
      </c>
      <c r="AY119" s="64"/>
      <c r="AZ119" s="65"/>
    </row>
    <row r="120" spans="1:52" s="126" customFormat="1" ht="31.5" x14ac:dyDescent="0.25">
      <c r="A120" s="52" t="str">
        <f t="shared" si="16"/>
        <v>NT9NT2+1</v>
      </c>
      <c r="B120" s="52" t="str">
        <f t="shared" si="17"/>
        <v>NT9NT2+2</v>
      </c>
      <c r="C120" s="52" t="str">
        <f t="shared" si="18"/>
        <v>NT9NT2+3</v>
      </c>
      <c r="D120" s="52" t="str">
        <f t="shared" si="19"/>
        <v>NT9NT2+4</v>
      </c>
      <c r="F120" s="126"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4"/>
      <c r="AM120" s="61"/>
      <c r="AN120" s="61"/>
      <c r="AO120" s="58">
        <f t="shared" si="15"/>
        <v>0</v>
      </c>
      <c r="AP120" s="58">
        <f t="shared" si="15"/>
        <v>0</v>
      </c>
      <c r="AQ120" s="58">
        <f t="shared" si="15"/>
        <v>0</v>
      </c>
      <c r="AR120" s="58">
        <f t="shared" si="14"/>
        <v>0</v>
      </c>
      <c r="AS120" s="58"/>
      <c r="AT120" s="58"/>
      <c r="AU120" s="58"/>
      <c r="AV120" s="58"/>
      <c r="AW120" s="63"/>
      <c r="AX120" s="126" t="s">
        <v>609</v>
      </c>
      <c r="AY120" s="64"/>
      <c r="AZ120" s="65">
        <v>960</v>
      </c>
    </row>
    <row r="121" spans="1:52" s="126" customFormat="1" ht="31.5" x14ac:dyDescent="0.25">
      <c r="A121" s="52" t="str">
        <f t="shared" si="16"/>
        <v>NT9NT2_D1+1</v>
      </c>
      <c r="B121" s="52" t="str">
        <f t="shared" si="17"/>
        <v>NT9NT2_D1+2</v>
      </c>
      <c r="C121" s="52" t="str">
        <f t="shared" si="18"/>
        <v>NT9NT2_D1+3</v>
      </c>
      <c r="D121" s="52" t="str">
        <f t="shared" si="19"/>
        <v>NT9NT2_D1+4</v>
      </c>
      <c r="F121" s="126"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4">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6" t="s">
        <v>609</v>
      </c>
      <c r="AY121" s="64"/>
      <c r="AZ121" s="65">
        <v>960</v>
      </c>
    </row>
    <row r="122" spans="1:52" s="126" customFormat="1" ht="31.5" x14ac:dyDescent="0.25">
      <c r="A122" s="52" t="str">
        <f t="shared" si="16"/>
        <v>NT9NT2_D2+1</v>
      </c>
      <c r="B122" s="52" t="str">
        <f t="shared" si="17"/>
        <v>NT9NT2_D2+2</v>
      </c>
      <c r="C122" s="52" t="str">
        <f t="shared" si="18"/>
        <v>NT9NT2_D2+3</v>
      </c>
      <c r="D122" s="52" t="str">
        <f t="shared" si="19"/>
        <v>NT9NT2_D2+4</v>
      </c>
      <c r="F122" s="126"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4">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6" t="s">
        <v>609</v>
      </c>
      <c r="AY122" s="64"/>
      <c r="AZ122" s="65"/>
    </row>
    <row r="123" spans="1:52" s="126" customFormat="1" ht="83.25" customHeight="1" x14ac:dyDescent="0.25">
      <c r="A123" s="52" t="str">
        <f t="shared" si="16"/>
        <v>NT10NT1+1</v>
      </c>
      <c r="B123" s="52" t="str">
        <f t="shared" si="17"/>
        <v>NT10NT1+2</v>
      </c>
      <c r="C123" s="52" t="str">
        <f t="shared" si="18"/>
        <v>NT10NT1+3</v>
      </c>
      <c r="D123" s="52" t="str">
        <f t="shared" si="19"/>
        <v>NT10NT1+4</v>
      </c>
      <c r="F123" s="126"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4"/>
      <c r="AM123" s="61"/>
      <c r="AN123" s="61"/>
      <c r="AO123" s="58">
        <f t="shared" si="15"/>
        <v>0</v>
      </c>
      <c r="AP123" s="58">
        <f t="shared" si="15"/>
        <v>0</v>
      </c>
      <c r="AQ123" s="58">
        <f t="shared" si="15"/>
        <v>0</v>
      </c>
      <c r="AR123" s="58">
        <f t="shared" si="14"/>
        <v>0</v>
      </c>
      <c r="AS123" s="58"/>
      <c r="AT123" s="58"/>
      <c r="AU123" s="58"/>
      <c r="AV123" s="58"/>
      <c r="AW123" s="63"/>
      <c r="AX123" s="126" t="s">
        <v>609</v>
      </c>
      <c r="AY123" s="64"/>
      <c r="AZ123" s="65">
        <v>1200</v>
      </c>
    </row>
    <row r="124" spans="1:52" s="126" customFormat="1" ht="39.950000000000003" customHeight="1" x14ac:dyDescent="0.25">
      <c r="A124" s="52" t="str">
        <f t="shared" si="16"/>
        <v>NT10NT1_D1+1</v>
      </c>
      <c r="B124" s="52" t="str">
        <f t="shared" si="17"/>
        <v>NT10NT1_D1+2</v>
      </c>
      <c r="C124" s="52" t="str">
        <f t="shared" si="18"/>
        <v>NT10NT1_D1+3</v>
      </c>
      <c r="D124" s="52" t="str">
        <f t="shared" si="19"/>
        <v>NT10NT1_D1+4</v>
      </c>
      <c r="F124" s="126"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4">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6" t="s">
        <v>609</v>
      </c>
      <c r="AY124" s="64"/>
      <c r="AZ124" s="65">
        <v>1080</v>
      </c>
    </row>
    <row r="125" spans="1:52" s="126" customFormat="1" ht="39.950000000000003" customHeight="1" x14ac:dyDescent="0.25">
      <c r="A125" s="52" t="str">
        <f t="shared" si="16"/>
        <v>NT10NT1_D2+1</v>
      </c>
      <c r="B125" s="52" t="str">
        <f t="shared" si="17"/>
        <v>NT10NT1_D2+2</v>
      </c>
      <c r="C125" s="52" t="str">
        <f t="shared" si="18"/>
        <v>NT10NT1_D2+3</v>
      </c>
      <c r="D125" s="52" t="str">
        <f t="shared" si="19"/>
        <v>NT10NT1_D2+4</v>
      </c>
      <c r="F125" s="126"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4">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6" t="s">
        <v>609</v>
      </c>
      <c r="AY125" s="64"/>
      <c r="AZ125" s="65">
        <v>960</v>
      </c>
    </row>
    <row r="126" spans="1:52" s="126" customFormat="1" ht="39.950000000000003" customHeight="1" x14ac:dyDescent="0.25">
      <c r="A126" s="52" t="str">
        <f t="shared" si="16"/>
        <v>NT10NT1_D3+1</v>
      </c>
      <c r="B126" s="52" t="str">
        <f t="shared" si="17"/>
        <v>NT10NT1_D3+2</v>
      </c>
      <c r="C126" s="52" t="str">
        <f t="shared" si="18"/>
        <v>NT10NT1_D3+3</v>
      </c>
      <c r="D126" s="52" t="str">
        <f t="shared" si="19"/>
        <v>NT10NT1_D3+4</v>
      </c>
      <c r="F126" s="126"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4">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6" t="s">
        <v>609</v>
      </c>
      <c r="AY126" s="64"/>
      <c r="AZ126" s="65">
        <v>960</v>
      </c>
    </row>
    <row r="127" spans="1:52" s="126" customFormat="1" ht="20.100000000000001" customHeight="1" x14ac:dyDescent="0.25">
      <c r="A127" s="52" t="str">
        <f t="shared" si="16"/>
        <v>NT10NT1_D4+1</v>
      </c>
      <c r="B127" s="52" t="str">
        <f t="shared" si="17"/>
        <v>NT10NT1_D4+2</v>
      </c>
      <c r="C127" s="52" t="str">
        <f t="shared" si="18"/>
        <v>NT10NT1_D4+3</v>
      </c>
      <c r="D127" s="52" t="str">
        <f t="shared" si="19"/>
        <v>NT10NT1_D4+4</v>
      </c>
      <c r="F127" s="126"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4">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6" t="s">
        <v>609</v>
      </c>
      <c r="AY127" s="64"/>
      <c r="AZ127" s="65">
        <v>780</v>
      </c>
    </row>
    <row r="128" spans="1:52" s="126" customFormat="1" ht="45.75" customHeight="1" x14ac:dyDescent="0.25">
      <c r="A128" s="52" t="str">
        <f t="shared" si="16"/>
        <v>NT11NT2+1</v>
      </c>
      <c r="B128" s="52" t="str">
        <f t="shared" si="17"/>
        <v>NT11NT2+2</v>
      </c>
      <c r="C128" s="52" t="str">
        <f t="shared" si="18"/>
        <v>NT11NT2+3</v>
      </c>
      <c r="D128" s="52" t="str">
        <f t="shared" si="19"/>
        <v>NT11NT2+4</v>
      </c>
      <c r="F128" s="126"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4">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6" t="s">
        <v>609</v>
      </c>
      <c r="AY128" s="64"/>
      <c r="AZ128" s="65">
        <v>780</v>
      </c>
    </row>
    <row r="129" spans="1:52" s="126" customFormat="1" ht="55.5" customHeight="1" x14ac:dyDescent="0.25">
      <c r="A129" s="52" t="str">
        <f t="shared" si="16"/>
        <v>NT12NT2+1</v>
      </c>
      <c r="B129" s="52" t="str">
        <f t="shared" si="17"/>
        <v>NT12NT2+2</v>
      </c>
      <c r="C129" s="52" t="str">
        <f t="shared" si="18"/>
        <v>NT12NT2+3</v>
      </c>
      <c r="D129" s="52" t="str">
        <f t="shared" si="19"/>
        <v>NT12NT2+4</v>
      </c>
      <c r="F129" s="126"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4">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2" t="s">
        <v>609</v>
      </c>
      <c r="AY129" s="166"/>
      <c r="AZ129" s="65">
        <v>780</v>
      </c>
    </row>
    <row r="130" spans="1:52" s="126" customFormat="1" ht="65.25" customHeight="1" x14ac:dyDescent="0.25">
      <c r="A130" s="52" t="str">
        <f t="shared" si="16"/>
        <v>NT13NT2+1</v>
      </c>
      <c r="B130" s="52" t="str">
        <f t="shared" si="17"/>
        <v>NT13NT2+2</v>
      </c>
      <c r="C130" s="52" t="str">
        <f t="shared" si="18"/>
        <v>NT13NT2+3</v>
      </c>
      <c r="D130" s="52" t="str">
        <f t="shared" si="19"/>
        <v>NT13NT2+4</v>
      </c>
      <c r="F130" s="126"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4">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6" t="s">
        <v>609</v>
      </c>
      <c r="AY130" s="64"/>
      <c r="AZ130" s="65">
        <v>780</v>
      </c>
    </row>
    <row r="131" spans="1:52" s="126" customFormat="1" ht="36.75" customHeight="1" x14ac:dyDescent="0.25">
      <c r="A131" s="52" t="str">
        <f t="shared" si="16"/>
        <v>NT14NT2+1</v>
      </c>
      <c r="B131" s="52" t="str">
        <f t="shared" si="17"/>
        <v>NT14NT2+2</v>
      </c>
      <c r="C131" s="52" t="str">
        <f t="shared" si="18"/>
        <v>NT14NT2+3</v>
      </c>
      <c r="D131" s="52" t="str">
        <f t="shared" si="19"/>
        <v>NT14NT2+4</v>
      </c>
      <c r="F131" s="126"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4">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6" t="s">
        <v>609</v>
      </c>
      <c r="AY131" s="64"/>
      <c r="AZ131" s="65">
        <v>840</v>
      </c>
    </row>
    <row r="132" spans="1:52" s="126" customFormat="1" ht="47.25" x14ac:dyDescent="0.25">
      <c r="A132" s="52" t="str">
        <f t="shared" si="16"/>
        <v>NT15NT2+1</v>
      </c>
      <c r="B132" s="52" t="str">
        <f t="shared" si="17"/>
        <v>NT15NT2+2</v>
      </c>
      <c r="C132" s="52" t="str">
        <f t="shared" si="18"/>
        <v>NT15NT2+3</v>
      </c>
      <c r="D132" s="52" t="str">
        <f t="shared" si="19"/>
        <v>NT15NT2+4</v>
      </c>
      <c r="F132" s="126"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4">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6" t="s">
        <v>609</v>
      </c>
      <c r="AY132" s="64"/>
      <c r="AZ132" s="65"/>
    </row>
    <row r="133" spans="1:52" s="126" customFormat="1" ht="57" customHeight="1" x14ac:dyDescent="0.25">
      <c r="A133" s="52" t="str">
        <f t="shared" si="16"/>
        <v>NT16NT2+1</v>
      </c>
      <c r="B133" s="52" t="str">
        <f t="shared" si="17"/>
        <v>NT16NT2+2</v>
      </c>
      <c r="C133" s="52" t="str">
        <f t="shared" si="18"/>
        <v>NT16NT2+3</v>
      </c>
      <c r="D133" s="52" t="str">
        <f t="shared" si="19"/>
        <v>NT16NT2+4</v>
      </c>
      <c r="F133" s="126"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4"/>
      <c r="AM133" s="61"/>
      <c r="AN133" s="61"/>
      <c r="AO133" s="58">
        <f t="shared" si="15"/>
        <v>0</v>
      </c>
      <c r="AP133" s="58">
        <f t="shared" si="15"/>
        <v>0</v>
      </c>
      <c r="AQ133" s="58">
        <f t="shared" si="15"/>
        <v>0</v>
      </c>
      <c r="AR133" s="58">
        <f t="shared" si="14"/>
        <v>0</v>
      </c>
      <c r="AS133" s="58"/>
      <c r="AT133" s="58"/>
      <c r="AU133" s="58"/>
      <c r="AV133" s="58"/>
      <c r="AW133" s="63"/>
      <c r="AX133" s="126" t="s">
        <v>609</v>
      </c>
      <c r="AY133" s="64"/>
      <c r="AZ133" s="65">
        <v>780</v>
      </c>
    </row>
    <row r="134" spans="1:52" s="126" customFormat="1" ht="41.25" customHeight="1" x14ac:dyDescent="0.25">
      <c r="A134" s="52" t="str">
        <f t="shared" si="16"/>
        <v>NT16NT2_D1+1</v>
      </c>
      <c r="B134" s="52" t="str">
        <f t="shared" si="17"/>
        <v>NT16NT2_D1+2</v>
      </c>
      <c r="C134" s="52" t="str">
        <f t="shared" si="18"/>
        <v>NT16NT2_D1+3</v>
      </c>
      <c r="D134" s="52" t="str">
        <f t="shared" si="19"/>
        <v>NT16NT2_D1+4</v>
      </c>
      <c r="F134" s="126"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4">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2" t="s">
        <v>609</v>
      </c>
      <c r="AY134" s="166"/>
      <c r="AZ134" s="65">
        <v>780</v>
      </c>
    </row>
    <row r="135" spans="1:52" s="126" customFormat="1" ht="63" x14ac:dyDescent="0.25">
      <c r="A135" s="52" t="str">
        <f t="shared" si="16"/>
        <v>NT16NT2_D2+1</v>
      </c>
      <c r="B135" s="52" t="str">
        <f t="shared" si="17"/>
        <v>NT16NT2_D2+2</v>
      </c>
      <c r="C135" s="52" t="str">
        <f t="shared" si="18"/>
        <v>NT16NT2_D2+3</v>
      </c>
      <c r="D135" s="52" t="str">
        <f t="shared" si="19"/>
        <v>NT16NT2_D2+4</v>
      </c>
      <c r="F135" s="126"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4">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6" t="s">
        <v>609</v>
      </c>
      <c r="AY135" s="64"/>
      <c r="AZ135" s="65">
        <v>780</v>
      </c>
    </row>
    <row r="136" spans="1:52" s="126" customFormat="1" ht="20.100000000000001" customHeight="1" x14ac:dyDescent="0.25">
      <c r="A136" s="52" t="str">
        <f t="shared" si="16"/>
        <v>NT17NT2+1</v>
      </c>
      <c r="B136" s="52" t="str">
        <f t="shared" si="17"/>
        <v>NT17NT2+2</v>
      </c>
      <c r="C136" s="52" t="str">
        <f t="shared" si="18"/>
        <v>NT17NT2+3</v>
      </c>
      <c r="D136" s="52" t="str">
        <f t="shared" si="19"/>
        <v>NT17NT2+4</v>
      </c>
      <c r="F136" s="126"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4">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6" t="s">
        <v>609</v>
      </c>
      <c r="AY136" s="64"/>
      <c r="AZ136" s="65">
        <v>780</v>
      </c>
    </row>
    <row r="137" spans="1:52" s="126" customFormat="1" ht="47.25" x14ac:dyDescent="0.25">
      <c r="A137" s="52" t="str">
        <f t="shared" si="16"/>
        <v>NT18NT+1</v>
      </c>
      <c r="B137" s="52" t="str">
        <f t="shared" si="17"/>
        <v>NT18NT+2</v>
      </c>
      <c r="C137" s="52" t="str">
        <f t="shared" si="18"/>
        <v>NT18NT+3</v>
      </c>
      <c r="D137" s="52" t="str">
        <f t="shared" si="19"/>
        <v>NT18NT+4</v>
      </c>
      <c r="F137" s="126"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4">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6" t="s">
        <v>609</v>
      </c>
      <c r="AY137" s="64"/>
      <c r="AZ137" s="65">
        <v>840</v>
      </c>
    </row>
    <row r="138" spans="1:52" s="126" customFormat="1" ht="20.100000000000001" customHeight="1" x14ac:dyDescent="0.25">
      <c r="A138" s="52" t="str">
        <f t="shared" si="16"/>
        <v>NT19NT1+1</v>
      </c>
      <c r="B138" s="52" t="str">
        <f t="shared" si="17"/>
        <v>NT19NT1+2</v>
      </c>
      <c r="C138" s="52" t="str">
        <f t="shared" si="18"/>
        <v>NT19NT1+3</v>
      </c>
      <c r="D138" s="52" t="str">
        <f t="shared" si="19"/>
        <v>NT19NT1+4</v>
      </c>
      <c r="F138" s="126"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4">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6" t="s">
        <v>609</v>
      </c>
      <c r="AY138" s="64"/>
      <c r="AZ138" s="65"/>
    </row>
    <row r="139" spans="1:52" s="126" customFormat="1" ht="51.75" customHeight="1" x14ac:dyDescent="0.25">
      <c r="A139" s="52" t="str">
        <f t="shared" si="16"/>
        <v>NT20NT+1</v>
      </c>
      <c r="B139" s="52" t="str">
        <f t="shared" si="17"/>
        <v>NT20NT+2</v>
      </c>
      <c r="C139" s="52" t="str">
        <f t="shared" si="18"/>
        <v>NT20NT+3</v>
      </c>
      <c r="D139" s="52" t="str">
        <f t="shared" si="19"/>
        <v>NT20NT+4</v>
      </c>
      <c r="F139" s="126"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4"/>
      <c r="AM139" s="61"/>
      <c r="AN139" s="61"/>
      <c r="AO139" s="58">
        <f t="shared" ref="AO139:AR202" si="27">M139*$AN139</f>
        <v>0</v>
      </c>
      <c r="AP139" s="58">
        <f t="shared" si="27"/>
        <v>0</v>
      </c>
      <c r="AQ139" s="58">
        <f t="shared" si="27"/>
        <v>0</v>
      </c>
      <c r="AR139" s="58">
        <f t="shared" si="27"/>
        <v>0</v>
      </c>
      <c r="AS139" s="58"/>
      <c r="AT139" s="58"/>
      <c r="AU139" s="58"/>
      <c r="AV139" s="58"/>
      <c r="AW139" s="63"/>
      <c r="AX139" s="126" t="s">
        <v>609</v>
      </c>
      <c r="AY139" s="64"/>
      <c r="AZ139" s="65">
        <v>960</v>
      </c>
    </row>
    <row r="140" spans="1:52" s="126"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6"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4">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6" t="s">
        <v>609</v>
      </c>
      <c r="AY140" s="64"/>
      <c r="AZ140" s="65">
        <v>960</v>
      </c>
    </row>
    <row r="141" spans="1:52" s="126" customFormat="1" ht="20.100000000000001" customHeight="1" x14ac:dyDescent="0.25">
      <c r="A141" s="52" t="str">
        <f t="shared" si="28"/>
        <v>NT20NT_D2+1</v>
      </c>
      <c r="B141" s="52" t="str">
        <f t="shared" si="29"/>
        <v>NT20NT_D2+2</v>
      </c>
      <c r="C141" s="52" t="str">
        <f t="shared" si="30"/>
        <v>NT20NT_D2+3</v>
      </c>
      <c r="D141" s="52" t="str">
        <f t="shared" si="31"/>
        <v>NT20NT_D2+4</v>
      </c>
      <c r="F141" s="126"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4">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6" t="s">
        <v>609</v>
      </c>
      <c r="AY141" s="64"/>
      <c r="AZ141" s="65"/>
    </row>
    <row r="142" spans="1:52" s="126" customFormat="1" ht="39.950000000000003" customHeight="1" x14ac:dyDescent="0.25">
      <c r="A142" s="52" t="str">
        <f t="shared" si="28"/>
        <v>NT21NT1+1</v>
      </c>
      <c r="B142" s="52" t="str">
        <f t="shared" si="29"/>
        <v>NT21NT1+2</v>
      </c>
      <c r="C142" s="52" t="str">
        <f t="shared" si="30"/>
        <v>NT21NT1+3</v>
      </c>
      <c r="D142" s="52" t="str">
        <f t="shared" si="31"/>
        <v>NT21NT1+4</v>
      </c>
      <c r="F142" s="126"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4">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6" t="s">
        <v>609</v>
      </c>
      <c r="AY142" s="64"/>
      <c r="AZ142" s="65">
        <v>840</v>
      </c>
    </row>
    <row r="143" spans="1:52" s="126" customFormat="1" ht="39.950000000000003" customHeight="1" x14ac:dyDescent="0.25">
      <c r="A143" s="52" t="str">
        <f t="shared" si="28"/>
        <v>NT22NT2+1</v>
      </c>
      <c r="B143" s="52" t="str">
        <f t="shared" si="29"/>
        <v>NT22NT2+2</v>
      </c>
      <c r="C143" s="52" t="str">
        <f t="shared" si="30"/>
        <v>NT22NT2+3</v>
      </c>
      <c r="D143" s="52" t="str">
        <f t="shared" si="31"/>
        <v>NT22NT2+4</v>
      </c>
      <c r="F143" s="126"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4">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6" t="s">
        <v>609</v>
      </c>
      <c r="AY143" s="64"/>
      <c r="AZ143" s="65">
        <v>840</v>
      </c>
    </row>
    <row r="144" spans="1:52" s="126" customFormat="1" ht="39.950000000000003" customHeight="1" x14ac:dyDescent="0.25">
      <c r="A144" s="52" t="str">
        <f t="shared" si="28"/>
        <v>NT23NT2+1</v>
      </c>
      <c r="B144" s="52" t="str">
        <f t="shared" si="29"/>
        <v>NT23NT2+2</v>
      </c>
      <c r="C144" s="52" t="str">
        <f t="shared" si="30"/>
        <v>NT23NT2+3</v>
      </c>
      <c r="D144" s="52" t="str">
        <f t="shared" si="31"/>
        <v>NT23NT2+4</v>
      </c>
      <c r="F144" s="126"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4">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2" t="s">
        <v>609</v>
      </c>
      <c r="AY144" s="166"/>
      <c r="AZ144" s="65">
        <v>1200</v>
      </c>
    </row>
    <row r="145" spans="1:52" s="126" customFormat="1" ht="39.950000000000003" customHeight="1" x14ac:dyDescent="0.25">
      <c r="A145" s="52" t="str">
        <f t="shared" si="28"/>
        <v>NT24NT2+1</v>
      </c>
      <c r="B145" s="52" t="str">
        <f t="shared" si="29"/>
        <v>NT24NT2+2</v>
      </c>
      <c r="C145" s="52" t="str">
        <f t="shared" si="30"/>
        <v>NT24NT2+3</v>
      </c>
      <c r="D145" s="52" t="str">
        <f t="shared" si="31"/>
        <v>NT24NT2+4</v>
      </c>
      <c r="F145" s="126"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4">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6" t="s">
        <v>609</v>
      </c>
      <c r="AY145" s="64"/>
      <c r="AZ145" s="65">
        <v>840</v>
      </c>
    </row>
    <row r="146" spans="1:52" s="126" customFormat="1" ht="20.100000000000001" customHeight="1" x14ac:dyDescent="0.25">
      <c r="A146" s="52" t="str">
        <f t="shared" si="28"/>
        <v>NT25NT2+1</v>
      </c>
      <c r="B146" s="52" t="str">
        <f t="shared" si="29"/>
        <v>NT25NT2+2</v>
      </c>
      <c r="C146" s="52" t="str">
        <f t="shared" si="30"/>
        <v>NT25NT2+3</v>
      </c>
      <c r="D146" s="52" t="str">
        <f t="shared" si="31"/>
        <v>NT25NT2+4</v>
      </c>
      <c r="F146" s="126"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4">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6" t="s">
        <v>609</v>
      </c>
      <c r="AY146" s="64"/>
      <c r="AZ146" s="65">
        <v>840</v>
      </c>
    </row>
    <row r="147" spans="1:52" s="126" customFormat="1" ht="20.100000000000001" customHeight="1" x14ac:dyDescent="0.25">
      <c r="A147" s="52" t="str">
        <f t="shared" si="28"/>
        <v>NT26NT2+1</v>
      </c>
      <c r="B147" s="52" t="str">
        <f t="shared" si="29"/>
        <v>NT26NT2+2</v>
      </c>
      <c r="C147" s="52" t="str">
        <f t="shared" si="30"/>
        <v>NT26NT2+3</v>
      </c>
      <c r="D147" s="52" t="str">
        <f t="shared" si="31"/>
        <v>NT26NT2+4</v>
      </c>
      <c r="F147" s="126"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4"/>
      <c r="AM147" s="61"/>
      <c r="AN147" s="61"/>
      <c r="AO147" s="58">
        <f t="shared" si="27"/>
        <v>0</v>
      </c>
      <c r="AP147" s="58">
        <f t="shared" si="27"/>
        <v>0</v>
      </c>
      <c r="AQ147" s="58">
        <f t="shared" si="27"/>
        <v>0</v>
      </c>
      <c r="AR147" s="58">
        <f t="shared" si="27"/>
        <v>0</v>
      </c>
      <c r="AS147" s="58"/>
      <c r="AT147" s="58"/>
      <c r="AU147" s="58"/>
      <c r="AV147" s="58"/>
      <c r="AW147" s="63"/>
      <c r="AX147" s="126" t="s">
        <v>609</v>
      </c>
      <c r="AY147" s="64"/>
      <c r="AZ147" s="65">
        <v>840</v>
      </c>
    </row>
    <row r="148" spans="1:52" s="126" customFormat="1" ht="20.100000000000001" customHeight="1" x14ac:dyDescent="0.25">
      <c r="A148" s="52" t="str">
        <f t="shared" si="28"/>
        <v>NT26NT2_D1+1</v>
      </c>
      <c r="B148" s="52" t="str">
        <f t="shared" si="29"/>
        <v>NT26NT2_D1+2</v>
      </c>
      <c r="C148" s="52" t="str">
        <f t="shared" si="30"/>
        <v>NT26NT2_D1+3</v>
      </c>
      <c r="D148" s="52" t="str">
        <f t="shared" si="31"/>
        <v>NT26NT2_D1+4</v>
      </c>
      <c r="F148" s="126"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4">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6" t="s">
        <v>609</v>
      </c>
      <c r="AY148" s="64"/>
      <c r="AZ148" s="65"/>
    </row>
    <row r="149" spans="1:52" s="126" customFormat="1" ht="60.75" customHeight="1" x14ac:dyDescent="0.25">
      <c r="A149" s="52" t="str">
        <f t="shared" si="28"/>
        <v>NT26NT2_D2+1</v>
      </c>
      <c r="B149" s="52" t="str">
        <f t="shared" si="29"/>
        <v>NT26NT2_D2+2</v>
      </c>
      <c r="C149" s="52" t="str">
        <f t="shared" si="30"/>
        <v>NT26NT2_D2+3</v>
      </c>
      <c r="D149" s="52" t="str">
        <f t="shared" si="31"/>
        <v>NT26NT2_D2+4</v>
      </c>
      <c r="F149" s="126"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4">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6" t="s">
        <v>609</v>
      </c>
      <c r="AY149" s="64"/>
      <c r="AZ149" s="65">
        <v>840</v>
      </c>
    </row>
    <row r="150" spans="1:52" s="126" customFormat="1" ht="78.75" x14ac:dyDescent="0.25">
      <c r="A150" s="52" t="str">
        <f t="shared" si="28"/>
        <v>NT27NT+1</v>
      </c>
      <c r="B150" s="52" t="str">
        <f t="shared" si="29"/>
        <v>NT27NT+2</v>
      </c>
      <c r="C150" s="52" t="str">
        <f t="shared" si="30"/>
        <v>NT27NT+3</v>
      </c>
      <c r="D150" s="52" t="str">
        <f t="shared" si="31"/>
        <v>NT27NT+4</v>
      </c>
      <c r="F150" s="126"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4">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6" t="s">
        <v>609</v>
      </c>
      <c r="AY150" s="64"/>
      <c r="AZ150" s="65">
        <v>840</v>
      </c>
    </row>
    <row r="151" spans="1:52" s="126" customFormat="1" ht="20.100000000000001" customHeight="1" x14ac:dyDescent="0.25">
      <c r="A151" s="52" t="str">
        <f t="shared" si="28"/>
        <v>NT28NT2+1</v>
      </c>
      <c r="B151" s="52" t="str">
        <f t="shared" si="29"/>
        <v>NT28NT2+2</v>
      </c>
      <c r="C151" s="52" t="str">
        <f t="shared" si="30"/>
        <v>NT28NT2+3</v>
      </c>
      <c r="D151" s="52" t="str">
        <f t="shared" si="31"/>
        <v>NT28NT2+4</v>
      </c>
      <c r="F151" s="126"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4"/>
      <c r="AM151" s="61"/>
      <c r="AN151" s="61"/>
      <c r="AO151" s="58">
        <f t="shared" si="27"/>
        <v>0</v>
      </c>
      <c r="AP151" s="58">
        <f t="shared" si="27"/>
        <v>0</v>
      </c>
      <c r="AQ151" s="58">
        <f t="shared" si="27"/>
        <v>0</v>
      </c>
      <c r="AR151" s="58">
        <f t="shared" si="27"/>
        <v>0</v>
      </c>
      <c r="AS151" s="58"/>
      <c r="AT151" s="58"/>
      <c r="AU151" s="58"/>
      <c r="AV151" s="58"/>
      <c r="AW151" s="63"/>
      <c r="AX151" s="126" t="s">
        <v>609</v>
      </c>
      <c r="AY151" s="64"/>
      <c r="AZ151" s="65">
        <v>780</v>
      </c>
    </row>
    <row r="152" spans="1:52" s="126" customFormat="1" ht="20.100000000000001" customHeight="1" x14ac:dyDescent="0.25">
      <c r="A152" s="52" t="str">
        <f t="shared" si="28"/>
        <v>NT28NT2_D1+1</v>
      </c>
      <c r="B152" s="52" t="str">
        <f t="shared" si="29"/>
        <v>NT28NT2_D1+2</v>
      </c>
      <c r="C152" s="52" t="str">
        <f t="shared" si="30"/>
        <v>NT28NT2_D1+3</v>
      </c>
      <c r="D152" s="52" t="str">
        <f t="shared" si="31"/>
        <v>NT28NT2_D1+4</v>
      </c>
      <c r="F152" s="126"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4">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6" t="s">
        <v>609</v>
      </c>
      <c r="AY152" s="64"/>
      <c r="AZ152" s="65"/>
    </row>
    <row r="153" spans="1:52" s="126" customFormat="1" ht="39.950000000000003" customHeight="1" x14ac:dyDescent="0.25">
      <c r="A153" s="52" t="str">
        <f t="shared" si="28"/>
        <v>NT28NT2_D2+1</v>
      </c>
      <c r="B153" s="52" t="str">
        <f t="shared" si="29"/>
        <v>NT28NT2_D2+2</v>
      </c>
      <c r="C153" s="52" t="str">
        <f t="shared" si="30"/>
        <v>NT28NT2_D2+3</v>
      </c>
      <c r="D153" s="52" t="str">
        <f t="shared" si="31"/>
        <v>NT28NT2_D2+4</v>
      </c>
      <c r="F153" s="126"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4">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6" t="s">
        <v>609</v>
      </c>
      <c r="AY153" s="64"/>
      <c r="AZ153" s="65">
        <v>840</v>
      </c>
    </row>
    <row r="154" spans="1:52" s="126" customFormat="1" ht="39.950000000000003" customHeight="1" x14ac:dyDescent="0.25">
      <c r="A154" s="52" t="str">
        <f t="shared" si="28"/>
        <v>NT29NT2+1</v>
      </c>
      <c r="B154" s="52" t="str">
        <f t="shared" si="29"/>
        <v>NT29NT2+2</v>
      </c>
      <c r="C154" s="52" t="str">
        <f t="shared" si="30"/>
        <v>NT29NT2+3</v>
      </c>
      <c r="D154" s="52" t="str">
        <f t="shared" si="31"/>
        <v>NT29NT2+4</v>
      </c>
      <c r="F154" s="126"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4">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2" t="s">
        <v>609</v>
      </c>
      <c r="AY154" s="166"/>
      <c r="AZ154" s="65">
        <v>780</v>
      </c>
    </row>
    <row r="155" spans="1:52" s="126" customFormat="1" ht="72.75" customHeight="1" x14ac:dyDescent="0.25">
      <c r="A155" s="52" t="str">
        <f t="shared" si="28"/>
        <v>NT30NT+1</v>
      </c>
      <c r="B155" s="52" t="str">
        <f t="shared" si="29"/>
        <v>NT30NT+2</v>
      </c>
      <c r="C155" s="52" t="str">
        <f t="shared" si="30"/>
        <v>NT30NT+3</v>
      </c>
      <c r="D155" s="52" t="str">
        <f t="shared" si="31"/>
        <v>NT30NT+4</v>
      </c>
      <c r="F155" s="126"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4">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6" t="s">
        <v>609</v>
      </c>
      <c r="AY155" s="64"/>
      <c r="AZ155" s="65">
        <v>780</v>
      </c>
    </row>
    <row r="156" spans="1:52" s="126" customFormat="1" ht="39.950000000000003" customHeight="1" x14ac:dyDescent="0.25">
      <c r="A156" s="52" t="str">
        <f t="shared" si="28"/>
        <v>NT31NT+1</v>
      </c>
      <c r="B156" s="52" t="str">
        <f t="shared" si="29"/>
        <v>NT31NT+2</v>
      </c>
      <c r="C156" s="52" t="str">
        <f t="shared" si="30"/>
        <v>NT31NT+3</v>
      </c>
      <c r="D156" s="52" t="str">
        <f t="shared" si="31"/>
        <v>NT31NT+4</v>
      </c>
      <c r="F156" s="126"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4">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6" t="s">
        <v>609</v>
      </c>
      <c r="AY156" s="64"/>
      <c r="AZ156" s="65">
        <v>780</v>
      </c>
    </row>
    <row r="157" spans="1:52" s="126" customFormat="1" ht="39.950000000000003" customHeight="1" x14ac:dyDescent="0.25">
      <c r="A157" s="52" t="str">
        <f t="shared" si="28"/>
        <v>NT32NT+1</v>
      </c>
      <c r="B157" s="52" t="str">
        <f t="shared" si="29"/>
        <v>NT32NT+2</v>
      </c>
      <c r="C157" s="52" t="str">
        <f t="shared" si="30"/>
        <v>NT32NT+3</v>
      </c>
      <c r="D157" s="52" t="str">
        <f t="shared" si="31"/>
        <v>NT32NT+4</v>
      </c>
      <c r="F157" s="126"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4">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6" t="s">
        <v>609</v>
      </c>
      <c r="AY157" s="64"/>
      <c r="AZ157" s="65">
        <v>780</v>
      </c>
    </row>
    <row r="158" spans="1:52" s="126" customFormat="1" ht="39.950000000000003" customHeight="1" x14ac:dyDescent="0.25">
      <c r="A158" s="52" t="str">
        <f t="shared" si="28"/>
        <v>NT33NT+1</v>
      </c>
      <c r="B158" s="52" t="str">
        <f t="shared" si="29"/>
        <v>NT33NT+2</v>
      </c>
      <c r="C158" s="52" t="str">
        <f t="shared" si="30"/>
        <v>NT33NT+3</v>
      </c>
      <c r="D158" s="52" t="str">
        <f t="shared" si="31"/>
        <v>NT33NT+4</v>
      </c>
      <c r="F158" s="126"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4">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6" t="s">
        <v>609</v>
      </c>
      <c r="AY158" s="64"/>
      <c r="AZ158" s="65">
        <v>780</v>
      </c>
    </row>
    <row r="159" spans="1:52" s="126" customFormat="1" ht="63.75" customHeight="1" x14ac:dyDescent="0.25">
      <c r="A159" s="52" t="str">
        <f t="shared" si="28"/>
        <v>NT34NT+1</v>
      </c>
      <c r="B159" s="52" t="str">
        <f t="shared" si="29"/>
        <v>NT34NT+2</v>
      </c>
      <c r="C159" s="52" t="str">
        <f t="shared" si="30"/>
        <v>NT34NT+3</v>
      </c>
      <c r="D159" s="52" t="str">
        <f t="shared" si="31"/>
        <v>NT34NT+4</v>
      </c>
      <c r="F159" s="126"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4">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6" t="s">
        <v>609</v>
      </c>
      <c r="AY159" s="64"/>
      <c r="AZ159" s="65">
        <v>780</v>
      </c>
    </row>
    <row r="160" spans="1:52" s="126" customFormat="1" ht="63.75" customHeight="1" x14ac:dyDescent="0.25">
      <c r="A160" s="52" t="str">
        <f t="shared" si="28"/>
        <v>NT35NT+1</v>
      </c>
      <c r="B160" s="52" t="str">
        <f t="shared" si="29"/>
        <v>NT35NT+2</v>
      </c>
      <c r="C160" s="52" t="str">
        <f t="shared" si="30"/>
        <v>NT35NT+3</v>
      </c>
      <c r="D160" s="52" t="str">
        <f t="shared" si="31"/>
        <v>NT35NT+4</v>
      </c>
      <c r="F160" s="126"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4">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6" t="s">
        <v>609</v>
      </c>
      <c r="AY160" s="64"/>
      <c r="AZ160" s="65">
        <v>780</v>
      </c>
    </row>
    <row r="161" spans="1:52" s="126" customFormat="1" ht="39.950000000000003" customHeight="1" x14ac:dyDescent="0.25">
      <c r="A161" s="52" t="str">
        <f t="shared" si="28"/>
        <v>NT36NT+1</v>
      </c>
      <c r="B161" s="52" t="str">
        <f t="shared" si="29"/>
        <v>NT36NT+2</v>
      </c>
      <c r="C161" s="52" t="str">
        <f t="shared" si="30"/>
        <v>NT36NT+3</v>
      </c>
      <c r="D161" s="52" t="str">
        <f t="shared" si="31"/>
        <v>NT36NT+4</v>
      </c>
      <c r="F161" s="126"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4">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6" t="s">
        <v>609</v>
      </c>
      <c r="AY161" s="64"/>
      <c r="AZ161" s="65">
        <v>780</v>
      </c>
    </row>
    <row r="162" spans="1:52" s="126" customFormat="1" ht="39.950000000000003" customHeight="1" x14ac:dyDescent="0.25">
      <c r="A162" s="52" t="str">
        <f t="shared" si="28"/>
        <v>NT37NT+1</v>
      </c>
      <c r="B162" s="52" t="str">
        <f t="shared" si="29"/>
        <v>NT37NT+2</v>
      </c>
      <c r="C162" s="52" t="str">
        <f t="shared" si="30"/>
        <v>NT37NT+3</v>
      </c>
      <c r="D162" s="52" t="str">
        <f t="shared" si="31"/>
        <v>NT37NT+4</v>
      </c>
      <c r="F162" s="126"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4">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6" t="s">
        <v>609</v>
      </c>
      <c r="AY162" s="64"/>
      <c r="AZ162" s="65">
        <v>780</v>
      </c>
    </row>
    <row r="163" spans="1:52" s="126" customFormat="1" ht="63" x14ac:dyDescent="0.25">
      <c r="A163" s="52" t="str">
        <f t="shared" si="28"/>
        <v>NT38NT+1</v>
      </c>
      <c r="B163" s="52" t="str">
        <f t="shared" si="29"/>
        <v>NT38NT+2</v>
      </c>
      <c r="C163" s="52" t="str">
        <f t="shared" si="30"/>
        <v>NT38NT+3</v>
      </c>
      <c r="D163" s="52" t="str">
        <f t="shared" si="31"/>
        <v>NT38NT+4</v>
      </c>
      <c r="F163" s="126"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4">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6" t="s">
        <v>609</v>
      </c>
      <c r="AY163" s="64"/>
      <c r="AZ163" s="65">
        <v>780</v>
      </c>
    </row>
    <row r="164" spans="1:52" s="126" customFormat="1" ht="31.5" x14ac:dyDescent="0.25">
      <c r="A164" s="52" t="str">
        <f t="shared" si="28"/>
        <v>NT39NT+1</v>
      </c>
      <c r="B164" s="52" t="str">
        <f t="shared" si="29"/>
        <v>NT39NT+2</v>
      </c>
      <c r="C164" s="52" t="str">
        <f t="shared" si="30"/>
        <v>NT39NT+3</v>
      </c>
      <c r="D164" s="52" t="str">
        <f t="shared" si="31"/>
        <v>NT39NT+4</v>
      </c>
      <c r="F164" s="126"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4">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6" t="s">
        <v>609</v>
      </c>
      <c r="AY164" s="64"/>
      <c r="AZ164" s="65">
        <v>780</v>
      </c>
    </row>
    <row r="165" spans="1:52" s="126" customFormat="1" ht="39.950000000000003" customHeight="1" x14ac:dyDescent="0.25">
      <c r="A165" s="52" t="str">
        <f t="shared" si="28"/>
        <v>NT40NT+1</v>
      </c>
      <c r="B165" s="52" t="str">
        <f t="shared" si="29"/>
        <v>NT40NT+2</v>
      </c>
      <c r="C165" s="52" t="str">
        <f t="shared" si="30"/>
        <v>NT40NT+3</v>
      </c>
      <c r="D165" s="52" t="str">
        <f t="shared" si="31"/>
        <v>NT40NT+4</v>
      </c>
      <c r="F165" s="126"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4">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6" t="s">
        <v>609</v>
      </c>
      <c r="AY165" s="64"/>
      <c r="AZ165" s="65">
        <v>780</v>
      </c>
    </row>
    <row r="166" spans="1:52" s="126" customFormat="1" ht="39.950000000000003" customHeight="1" x14ac:dyDescent="0.25">
      <c r="A166" s="52" t="str">
        <f t="shared" si="28"/>
        <v>NT41NT+1</v>
      </c>
      <c r="B166" s="52" t="str">
        <f t="shared" si="29"/>
        <v>NT41NT+2</v>
      </c>
      <c r="C166" s="52" t="str">
        <f t="shared" si="30"/>
        <v>NT41NT+3</v>
      </c>
      <c r="D166" s="52" t="str">
        <f t="shared" si="31"/>
        <v>NT41NT+4</v>
      </c>
      <c r="F166" s="126"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4">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6" t="s">
        <v>609</v>
      </c>
      <c r="AY166" s="64"/>
      <c r="AZ166" s="65">
        <v>780</v>
      </c>
    </row>
    <row r="167" spans="1:52" s="126" customFormat="1" ht="39.950000000000003" customHeight="1" x14ac:dyDescent="0.25">
      <c r="A167" s="52" t="str">
        <f t="shared" si="28"/>
        <v>NT42NT+1</v>
      </c>
      <c r="B167" s="52" t="str">
        <f t="shared" si="29"/>
        <v>NT42NT+2</v>
      </c>
      <c r="C167" s="52" t="str">
        <f t="shared" si="30"/>
        <v>NT42NT+3</v>
      </c>
      <c r="D167" s="52" t="str">
        <f t="shared" si="31"/>
        <v>NT42NT+4</v>
      </c>
      <c r="F167" s="126"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4">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6" t="s">
        <v>609</v>
      </c>
      <c r="AY167" s="64"/>
      <c r="AZ167" s="65">
        <v>780</v>
      </c>
    </row>
    <row r="168" spans="1:52" s="126" customFormat="1" ht="39.950000000000003" customHeight="1" x14ac:dyDescent="0.25">
      <c r="A168" s="52" t="str">
        <f t="shared" si="28"/>
        <v>NT43NT+1</v>
      </c>
      <c r="B168" s="52" t="str">
        <f t="shared" si="29"/>
        <v>NT43NT+2</v>
      </c>
      <c r="C168" s="52" t="str">
        <f t="shared" si="30"/>
        <v>NT43NT+3</v>
      </c>
      <c r="D168" s="52" t="str">
        <f t="shared" si="31"/>
        <v>NT43NT+4</v>
      </c>
      <c r="F168" s="126"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4">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6" t="s">
        <v>609</v>
      </c>
      <c r="AY168" s="64"/>
      <c r="AZ168" s="65">
        <v>780</v>
      </c>
    </row>
    <row r="169" spans="1:52" s="126" customFormat="1" ht="39.950000000000003" customHeight="1" x14ac:dyDescent="0.25">
      <c r="A169" s="52" t="str">
        <f t="shared" si="28"/>
        <v>NT44NT+1</v>
      </c>
      <c r="B169" s="52" t="str">
        <f t="shared" si="29"/>
        <v>NT44NT+2</v>
      </c>
      <c r="C169" s="52" t="str">
        <f t="shared" si="30"/>
        <v>NT44NT+3</v>
      </c>
      <c r="D169" s="52" t="str">
        <f t="shared" si="31"/>
        <v>NT44NT+4</v>
      </c>
      <c r="F169" s="126"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4">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6" t="s">
        <v>609</v>
      </c>
      <c r="AY169" s="64"/>
      <c r="AZ169" s="65">
        <v>780</v>
      </c>
    </row>
    <row r="170" spans="1:52" s="126" customFormat="1" ht="39.950000000000003" customHeight="1" x14ac:dyDescent="0.25">
      <c r="A170" s="52" t="str">
        <f t="shared" si="28"/>
        <v>NT45NT+1</v>
      </c>
      <c r="B170" s="52" t="str">
        <f t="shared" si="29"/>
        <v>NT45NT+2</v>
      </c>
      <c r="C170" s="52" t="str">
        <f t="shared" si="30"/>
        <v>NT45NT+3</v>
      </c>
      <c r="D170" s="52" t="str">
        <f t="shared" si="31"/>
        <v>NT45NT+4</v>
      </c>
      <c r="F170" s="126"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4">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6" t="s">
        <v>609</v>
      </c>
      <c r="AY170" s="64"/>
      <c r="AZ170" s="65">
        <v>780</v>
      </c>
    </row>
    <row r="171" spans="1:52" s="126" customFormat="1" ht="39.950000000000003" customHeight="1" x14ac:dyDescent="0.25">
      <c r="A171" s="52" t="str">
        <f t="shared" si="28"/>
        <v>NT46NT+1</v>
      </c>
      <c r="B171" s="52" t="str">
        <f t="shared" si="29"/>
        <v>NT46NT+2</v>
      </c>
      <c r="C171" s="52" t="str">
        <f t="shared" si="30"/>
        <v>NT46NT+3</v>
      </c>
      <c r="D171" s="52" t="str">
        <f t="shared" si="31"/>
        <v>NT46NT+4</v>
      </c>
      <c r="F171" s="126"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4">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6" t="s">
        <v>609</v>
      </c>
      <c r="AY171" s="64"/>
      <c r="AZ171" s="65">
        <v>780</v>
      </c>
    </row>
    <row r="172" spans="1:52" s="126" customFormat="1" ht="39.950000000000003" customHeight="1" x14ac:dyDescent="0.25">
      <c r="A172" s="52" t="str">
        <f t="shared" si="28"/>
        <v>NT47NT+1</v>
      </c>
      <c r="B172" s="52" t="str">
        <f t="shared" si="29"/>
        <v>NT47NT+2</v>
      </c>
      <c r="C172" s="52" t="str">
        <f t="shared" si="30"/>
        <v>NT47NT+3</v>
      </c>
      <c r="D172" s="52" t="str">
        <f t="shared" si="31"/>
        <v>NT47NT+4</v>
      </c>
      <c r="F172" s="126"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4">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6" t="s">
        <v>609</v>
      </c>
      <c r="AY172" s="64"/>
      <c r="AZ172" s="65">
        <v>780</v>
      </c>
    </row>
    <row r="173" spans="1:52" s="126" customFormat="1" ht="39.950000000000003" customHeight="1" x14ac:dyDescent="0.25">
      <c r="A173" s="52" t="str">
        <f t="shared" si="28"/>
        <v>NT48NT+1</v>
      </c>
      <c r="B173" s="52" t="str">
        <f t="shared" si="29"/>
        <v>NT48NT+2</v>
      </c>
      <c r="C173" s="52" t="str">
        <f t="shared" si="30"/>
        <v>NT48NT+3</v>
      </c>
      <c r="D173" s="52" t="str">
        <f t="shared" si="31"/>
        <v>NT48NT+4</v>
      </c>
      <c r="F173" s="126"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4">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6" t="s">
        <v>609</v>
      </c>
      <c r="AY173" s="64"/>
      <c r="AZ173" s="65">
        <v>780</v>
      </c>
    </row>
    <row r="174" spans="1:52" s="126" customFormat="1" ht="39.950000000000003" customHeight="1" x14ac:dyDescent="0.25">
      <c r="A174" s="52" t="str">
        <f t="shared" si="28"/>
        <v>NT49NT+1</v>
      </c>
      <c r="B174" s="52" t="str">
        <f t="shared" si="29"/>
        <v>NT49NT+2</v>
      </c>
      <c r="C174" s="52" t="str">
        <f t="shared" si="30"/>
        <v>NT49NT+3</v>
      </c>
      <c r="D174" s="52" t="str">
        <f t="shared" si="31"/>
        <v>NT49NT+4</v>
      </c>
      <c r="F174" s="126"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4">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6" t="s">
        <v>609</v>
      </c>
      <c r="AY174" s="64"/>
      <c r="AZ174" s="65">
        <v>780</v>
      </c>
    </row>
    <row r="175" spans="1:52" s="126" customFormat="1" ht="39.950000000000003" customHeight="1" x14ac:dyDescent="0.25">
      <c r="A175" s="52" t="str">
        <f t="shared" si="28"/>
        <v>NT50NT+1</v>
      </c>
      <c r="B175" s="52" t="str">
        <f t="shared" si="29"/>
        <v>NT50NT+2</v>
      </c>
      <c r="C175" s="52" t="str">
        <f t="shared" si="30"/>
        <v>NT50NT+3</v>
      </c>
      <c r="D175" s="52" t="str">
        <f t="shared" si="31"/>
        <v>NT50NT+4</v>
      </c>
      <c r="F175" s="126"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4">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6" t="s">
        <v>609</v>
      </c>
      <c r="AY175" s="64"/>
      <c r="AZ175" s="65">
        <v>780</v>
      </c>
    </row>
    <row r="176" spans="1:52" s="126" customFormat="1" ht="39.950000000000003" customHeight="1" x14ac:dyDescent="0.25">
      <c r="A176" s="52" t="str">
        <f t="shared" si="28"/>
        <v>NT51NT+1</v>
      </c>
      <c r="B176" s="52" t="str">
        <f t="shared" si="29"/>
        <v>NT51NT+2</v>
      </c>
      <c r="C176" s="52" t="str">
        <f t="shared" si="30"/>
        <v>NT51NT+3</v>
      </c>
      <c r="D176" s="52" t="str">
        <f t="shared" si="31"/>
        <v>NT51NT+4</v>
      </c>
      <c r="F176" s="126"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4">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6" t="s">
        <v>609</v>
      </c>
      <c r="AY176" s="64"/>
      <c r="AZ176" s="65">
        <v>780</v>
      </c>
    </row>
    <row r="177" spans="1:52" s="126" customFormat="1" ht="39.950000000000003" customHeight="1" x14ac:dyDescent="0.25">
      <c r="A177" s="52" t="str">
        <f t="shared" si="28"/>
        <v>NT52NT+1</v>
      </c>
      <c r="B177" s="52" t="str">
        <f t="shared" si="29"/>
        <v>NT52NT+2</v>
      </c>
      <c r="C177" s="52" t="str">
        <f t="shared" si="30"/>
        <v>NT52NT+3</v>
      </c>
      <c r="D177" s="52" t="str">
        <f t="shared" si="31"/>
        <v>NT52NT+4</v>
      </c>
      <c r="F177" s="126"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4">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6" t="s">
        <v>609</v>
      </c>
      <c r="AY177" s="64"/>
      <c r="AZ177" s="65">
        <v>780</v>
      </c>
    </row>
    <row r="178" spans="1:52" s="126" customFormat="1" ht="39.950000000000003" customHeight="1" x14ac:dyDescent="0.25">
      <c r="A178" s="52" t="str">
        <f t="shared" si="28"/>
        <v>NT53NT+1</v>
      </c>
      <c r="B178" s="52" t="str">
        <f t="shared" si="29"/>
        <v>NT53NT+2</v>
      </c>
      <c r="C178" s="52" t="str">
        <f t="shared" si="30"/>
        <v>NT53NT+3</v>
      </c>
      <c r="D178" s="52" t="str">
        <f t="shared" si="31"/>
        <v>NT53NT+4</v>
      </c>
      <c r="F178" s="126"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4">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6" t="s">
        <v>609</v>
      </c>
      <c r="AY178" s="64"/>
      <c r="AZ178" s="65">
        <v>780</v>
      </c>
    </row>
    <row r="179" spans="1:52" s="126" customFormat="1" ht="39.950000000000003" customHeight="1" x14ac:dyDescent="0.25">
      <c r="A179" s="52" t="str">
        <f t="shared" si="28"/>
        <v>NT54NT+1</v>
      </c>
      <c r="B179" s="52" t="str">
        <f t="shared" si="29"/>
        <v>NT54NT+2</v>
      </c>
      <c r="C179" s="52" t="str">
        <f t="shared" si="30"/>
        <v>NT54NT+3</v>
      </c>
      <c r="D179" s="52" t="str">
        <f t="shared" si="31"/>
        <v>NT54NT+4</v>
      </c>
      <c r="F179" s="126"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4"/>
      <c r="AM179" s="61"/>
      <c r="AN179" s="61"/>
      <c r="AO179" s="58">
        <f t="shared" si="27"/>
        <v>0</v>
      </c>
      <c r="AP179" s="58">
        <f t="shared" si="27"/>
        <v>0</v>
      </c>
      <c r="AQ179" s="58">
        <f t="shared" si="27"/>
        <v>0</v>
      </c>
      <c r="AR179" s="58">
        <f t="shared" si="27"/>
        <v>0</v>
      </c>
      <c r="AS179" s="58"/>
      <c r="AT179" s="58"/>
      <c r="AU179" s="58"/>
      <c r="AV179" s="58"/>
      <c r="AW179" s="63"/>
      <c r="AX179" s="126" t="s">
        <v>609</v>
      </c>
      <c r="AY179" s="64"/>
      <c r="AZ179" s="65"/>
    </row>
    <row r="180" spans="1:52" s="126" customFormat="1" ht="39.950000000000003" customHeight="1" x14ac:dyDescent="0.25">
      <c r="A180" s="52" t="str">
        <f t="shared" si="28"/>
        <v>NT54NT_D1+1</v>
      </c>
      <c r="B180" s="52" t="str">
        <f t="shared" si="29"/>
        <v>NT54NT_D1+2</v>
      </c>
      <c r="C180" s="52" t="str">
        <f t="shared" si="30"/>
        <v>NT54NT_D1+3</v>
      </c>
      <c r="D180" s="52" t="str">
        <f t="shared" si="31"/>
        <v>NT54NT_D1+4</v>
      </c>
      <c r="F180" s="126"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4">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6" t="s">
        <v>609</v>
      </c>
      <c r="AY180" s="64"/>
      <c r="AZ180" s="65">
        <v>780</v>
      </c>
    </row>
    <row r="181" spans="1:52" s="126" customFormat="1" ht="63" customHeight="1" x14ac:dyDescent="0.25">
      <c r="A181" s="52" t="str">
        <f t="shared" si="28"/>
        <v>NT54NT_D2+1</v>
      </c>
      <c r="B181" s="52" t="str">
        <f t="shared" si="29"/>
        <v>NT54NT_D2+2</v>
      </c>
      <c r="C181" s="52" t="str">
        <f t="shared" si="30"/>
        <v>NT54NT_D2+3</v>
      </c>
      <c r="D181" s="52" t="str">
        <f t="shared" si="31"/>
        <v>NT54NT_D2+4</v>
      </c>
      <c r="F181" s="126"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4">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6" t="s">
        <v>609</v>
      </c>
      <c r="AY181" s="64"/>
      <c r="AZ181" s="65"/>
    </row>
    <row r="182" spans="1:52" s="126" customFormat="1" ht="39.950000000000003" customHeight="1" x14ac:dyDescent="0.25">
      <c r="A182" s="52" t="str">
        <f t="shared" si="28"/>
        <v>NT54NT_D3+1</v>
      </c>
      <c r="B182" s="52" t="str">
        <f t="shared" si="29"/>
        <v>NT54NT_D3+2</v>
      </c>
      <c r="C182" s="52" t="str">
        <f t="shared" si="30"/>
        <v>NT54NT_D3+3</v>
      </c>
      <c r="D182" s="52" t="str">
        <f t="shared" si="31"/>
        <v>NT54NT_D3+4</v>
      </c>
      <c r="F182" s="126"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4">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6" t="s">
        <v>609</v>
      </c>
      <c r="AY182" s="64"/>
      <c r="AZ182" s="65">
        <v>780</v>
      </c>
    </row>
    <row r="183" spans="1:52" s="126" customFormat="1" ht="61.5" customHeight="1" x14ac:dyDescent="0.25">
      <c r="A183" s="52" t="str">
        <f t="shared" si="28"/>
        <v>NT55NT+1</v>
      </c>
      <c r="B183" s="52" t="str">
        <f t="shared" si="29"/>
        <v>NT55NT+2</v>
      </c>
      <c r="C183" s="52" t="str">
        <f t="shared" si="30"/>
        <v>NT55NT+3</v>
      </c>
      <c r="D183" s="52" t="str">
        <f t="shared" si="31"/>
        <v>NT55NT+4</v>
      </c>
      <c r="F183" s="126"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4">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6" t="s">
        <v>609</v>
      </c>
      <c r="AY183" s="64"/>
      <c r="AZ183" s="65">
        <v>780</v>
      </c>
    </row>
    <row r="184" spans="1:52" s="126" customFormat="1" ht="54.75" customHeight="1" x14ac:dyDescent="0.25">
      <c r="A184" s="52" t="str">
        <f t="shared" si="28"/>
        <v>NT56NT+1</v>
      </c>
      <c r="B184" s="52" t="str">
        <f t="shared" si="29"/>
        <v>NT56NT+2</v>
      </c>
      <c r="C184" s="52" t="str">
        <f t="shared" si="30"/>
        <v>NT56NT+3</v>
      </c>
      <c r="D184" s="52" t="str">
        <f t="shared" si="31"/>
        <v>NT56NT+4</v>
      </c>
      <c r="F184" s="126"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4">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6" t="s">
        <v>609</v>
      </c>
      <c r="AY184" s="64"/>
      <c r="AZ184" s="65">
        <v>780</v>
      </c>
    </row>
    <row r="185" spans="1:52" s="126" customFormat="1" ht="43.5" customHeight="1" x14ac:dyDescent="0.25">
      <c r="A185" s="52" t="str">
        <f t="shared" si="28"/>
        <v>NT57NT+1</v>
      </c>
      <c r="B185" s="52" t="str">
        <f t="shared" si="29"/>
        <v>NT57NT+2</v>
      </c>
      <c r="C185" s="52" t="str">
        <f t="shared" si="30"/>
        <v>NT57NT+3</v>
      </c>
      <c r="D185" s="52" t="str">
        <f t="shared" si="31"/>
        <v>NT57NT+4</v>
      </c>
      <c r="F185" s="126"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4">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6" t="s">
        <v>609</v>
      </c>
      <c r="AY185" s="64"/>
      <c r="AZ185" s="65">
        <v>780</v>
      </c>
    </row>
    <row r="186" spans="1:52" s="126" customFormat="1" ht="39.950000000000003" customHeight="1" x14ac:dyDescent="0.25">
      <c r="A186" s="52" t="str">
        <f t="shared" si="28"/>
        <v>NT58NT+1</v>
      </c>
      <c r="B186" s="52" t="str">
        <f t="shared" si="29"/>
        <v>NT58NT+2</v>
      </c>
      <c r="C186" s="52" t="str">
        <f t="shared" si="30"/>
        <v>NT58NT+3</v>
      </c>
      <c r="D186" s="52" t="str">
        <f t="shared" si="31"/>
        <v>NT58NT+4</v>
      </c>
      <c r="F186" s="126"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4">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6" t="s">
        <v>609</v>
      </c>
      <c r="AY186" s="64"/>
      <c r="AZ186" s="65">
        <v>780</v>
      </c>
    </row>
    <row r="187" spans="1:52" s="126" customFormat="1" ht="39.950000000000003" customHeight="1" x14ac:dyDescent="0.25">
      <c r="A187" s="52" t="str">
        <f t="shared" si="28"/>
        <v>NT59NT+1</v>
      </c>
      <c r="B187" s="52" t="str">
        <f t="shared" si="29"/>
        <v>NT59NT+2</v>
      </c>
      <c r="C187" s="52" t="str">
        <f t="shared" si="30"/>
        <v>NT59NT+3</v>
      </c>
      <c r="D187" s="52" t="str">
        <f t="shared" si="31"/>
        <v>NT59NT+4</v>
      </c>
      <c r="F187" s="126"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4">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6" t="s">
        <v>609</v>
      </c>
      <c r="AY187" s="64"/>
      <c r="AZ187" s="65">
        <v>780</v>
      </c>
    </row>
    <row r="188" spans="1:52" s="126" customFormat="1" ht="39.950000000000003" customHeight="1" x14ac:dyDescent="0.25">
      <c r="A188" s="52" t="str">
        <f t="shared" si="28"/>
        <v>NT60NT+1</v>
      </c>
      <c r="B188" s="52" t="str">
        <f t="shared" si="29"/>
        <v>NT60NT+2</v>
      </c>
      <c r="C188" s="52" t="str">
        <f t="shared" si="30"/>
        <v>NT60NT+3</v>
      </c>
      <c r="D188" s="52" t="str">
        <f t="shared" si="31"/>
        <v>NT60NT+4</v>
      </c>
      <c r="F188" s="126"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4">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6" t="s">
        <v>609</v>
      </c>
      <c r="AY188" s="64"/>
      <c r="AZ188" s="65">
        <v>780</v>
      </c>
    </row>
    <row r="189" spans="1:52" s="126" customFormat="1" ht="39.950000000000003" customHeight="1" x14ac:dyDescent="0.25">
      <c r="A189" s="52" t="str">
        <f t="shared" si="28"/>
        <v>NT61NT+1</v>
      </c>
      <c r="B189" s="52" t="str">
        <f t="shared" si="29"/>
        <v>NT61NT+2</v>
      </c>
      <c r="C189" s="52" t="str">
        <f t="shared" si="30"/>
        <v>NT61NT+3</v>
      </c>
      <c r="D189" s="52" t="str">
        <f t="shared" si="31"/>
        <v>NT61NT+4</v>
      </c>
      <c r="F189" s="126"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4">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6" t="s">
        <v>609</v>
      </c>
      <c r="AY189" s="64"/>
      <c r="AZ189" s="65">
        <v>780</v>
      </c>
    </row>
    <row r="190" spans="1:52" s="126" customFormat="1" ht="39.950000000000003" customHeight="1" x14ac:dyDescent="0.25">
      <c r="A190" s="52" t="str">
        <f t="shared" si="28"/>
        <v>NT62NT+1</v>
      </c>
      <c r="B190" s="52" t="str">
        <f t="shared" si="29"/>
        <v>NT62NT+2</v>
      </c>
      <c r="C190" s="52" t="str">
        <f t="shared" si="30"/>
        <v>NT62NT+3</v>
      </c>
      <c r="D190" s="52" t="str">
        <f t="shared" si="31"/>
        <v>NT62NT+4</v>
      </c>
      <c r="F190" s="126"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4">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6" t="s">
        <v>609</v>
      </c>
      <c r="AY190" s="64"/>
      <c r="AZ190" s="65">
        <v>780</v>
      </c>
    </row>
    <row r="191" spans="1:52" s="126" customFormat="1" ht="39.950000000000003" customHeight="1" x14ac:dyDescent="0.25">
      <c r="A191" s="52" t="str">
        <f t="shared" si="28"/>
        <v>NT63NT+1</v>
      </c>
      <c r="B191" s="52" t="str">
        <f t="shared" si="29"/>
        <v>NT63NT+2</v>
      </c>
      <c r="C191" s="52" t="str">
        <f t="shared" si="30"/>
        <v>NT63NT+3</v>
      </c>
      <c r="D191" s="52" t="str">
        <f t="shared" si="31"/>
        <v>NT63NT+4</v>
      </c>
      <c r="F191" s="126"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4">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6" t="s">
        <v>609</v>
      </c>
      <c r="AY191" s="64"/>
      <c r="AZ191" s="65">
        <v>780</v>
      </c>
    </row>
    <row r="192" spans="1:52" s="126" customFormat="1" ht="39.950000000000003" customHeight="1" x14ac:dyDescent="0.25">
      <c r="A192" s="52" t="str">
        <f t="shared" si="28"/>
        <v>NT64NT2+1</v>
      </c>
      <c r="B192" s="52" t="str">
        <f t="shared" si="29"/>
        <v>NT64NT2+2</v>
      </c>
      <c r="C192" s="52" t="str">
        <f t="shared" si="30"/>
        <v>NT64NT2+3</v>
      </c>
      <c r="D192" s="52" t="str">
        <f t="shared" si="31"/>
        <v>NT64NT2+4</v>
      </c>
      <c r="F192" s="126"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4">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6" t="s">
        <v>609</v>
      </c>
      <c r="AY192" s="64"/>
      <c r="AZ192" s="65">
        <v>780</v>
      </c>
    </row>
    <row r="193" spans="1:52" s="126" customFormat="1" ht="39.950000000000003" customHeight="1" x14ac:dyDescent="0.25">
      <c r="A193" s="52" t="str">
        <f t="shared" si="28"/>
        <v>NT65NT+1</v>
      </c>
      <c r="B193" s="52" t="str">
        <f t="shared" si="29"/>
        <v>NT65NT+2</v>
      </c>
      <c r="C193" s="52" t="str">
        <f t="shared" si="30"/>
        <v>NT65NT+3</v>
      </c>
      <c r="D193" s="52" t="str">
        <f t="shared" si="31"/>
        <v>NT65NT+4</v>
      </c>
      <c r="F193" s="126"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4">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6" t="s">
        <v>609</v>
      </c>
      <c r="AY193" s="64"/>
      <c r="AZ193" s="65">
        <v>780</v>
      </c>
    </row>
    <row r="194" spans="1:52" s="126" customFormat="1" ht="39.950000000000003" customHeight="1" x14ac:dyDescent="0.25">
      <c r="A194" s="52" t="str">
        <f t="shared" si="28"/>
        <v>NT66NT+1</v>
      </c>
      <c r="B194" s="52" t="str">
        <f t="shared" si="29"/>
        <v>NT66NT+2</v>
      </c>
      <c r="C194" s="52" t="str">
        <f t="shared" si="30"/>
        <v>NT66NT+3</v>
      </c>
      <c r="D194" s="52" t="str">
        <f t="shared" si="31"/>
        <v>NT66NT+4</v>
      </c>
      <c r="F194" s="126"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4">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6" t="s">
        <v>609</v>
      </c>
      <c r="AY194" s="64"/>
      <c r="AZ194" s="65">
        <v>780</v>
      </c>
    </row>
    <row r="195" spans="1:52" s="126" customFormat="1" ht="39.950000000000003" customHeight="1" x14ac:dyDescent="0.25">
      <c r="A195" s="52" t="str">
        <f t="shared" si="28"/>
        <v>NT67NT+1</v>
      </c>
      <c r="B195" s="52" t="str">
        <f t="shared" si="29"/>
        <v>NT67NT+2</v>
      </c>
      <c r="C195" s="52" t="str">
        <f t="shared" si="30"/>
        <v>NT67NT+3</v>
      </c>
      <c r="D195" s="52" t="str">
        <f t="shared" si="31"/>
        <v>NT67NT+4</v>
      </c>
      <c r="F195" s="126"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4">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6" t="s">
        <v>609</v>
      </c>
      <c r="AY195" s="64"/>
      <c r="AZ195" s="65">
        <v>780</v>
      </c>
    </row>
    <row r="196" spans="1:52" s="126" customFormat="1" ht="39.950000000000003" customHeight="1" x14ac:dyDescent="0.25">
      <c r="A196" s="52" t="str">
        <f t="shared" si="28"/>
        <v>NT68NT+1</v>
      </c>
      <c r="B196" s="52" t="str">
        <f t="shared" si="29"/>
        <v>NT68NT+2</v>
      </c>
      <c r="C196" s="52" t="str">
        <f t="shared" si="30"/>
        <v>NT68NT+3</v>
      </c>
      <c r="D196" s="52" t="str">
        <f t="shared" si="31"/>
        <v>NT68NT+4</v>
      </c>
      <c r="F196" s="126"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4">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6" t="s">
        <v>609</v>
      </c>
      <c r="AY196" s="64"/>
      <c r="AZ196" s="65">
        <v>780</v>
      </c>
    </row>
    <row r="197" spans="1:52" s="126" customFormat="1" ht="39.950000000000003" customHeight="1" x14ac:dyDescent="0.25">
      <c r="A197" s="52" t="str">
        <f t="shared" si="28"/>
        <v>NT69NT+1</v>
      </c>
      <c r="B197" s="52" t="str">
        <f t="shared" si="29"/>
        <v>NT69NT+2</v>
      </c>
      <c r="C197" s="52" t="str">
        <f t="shared" si="30"/>
        <v>NT69NT+3</v>
      </c>
      <c r="D197" s="52" t="str">
        <f t="shared" si="31"/>
        <v>NT69NT+4</v>
      </c>
      <c r="F197" s="126"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4">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6" t="s">
        <v>609</v>
      </c>
      <c r="AY197" s="64"/>
      <c r="AZ197" s="65">
        <v>780</v>
      </c>
    </row>
    <row r="198" spans="1:52" s="126" customFormat="1" ht="39.950000000000003" customHeight="1" x14ac:dyDescent="0.25">
      <c r="A198" s="52" t="str">
        <f t="shared" si="28"/>
        <v>NT70NT+1</v>
      </c>
      <c r="B198" s="52" t="str">
        <f t="shared" si="29"/>
        <v>NT70NT+2</v>
      </c>
      <c r="C198" s="52" t="str">
        <f t="shared" si="30"/>
        <v>NT70NT+3</v>
      </c>
      <c r="D198" s="52" t="str">
        <f t="shared" si="31"/>
        <v>NT70NT+4</v>
      </c>
      <c r="F198" s="126"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4">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6" t="s">
        <v>609</v>
      </c>
      <c r="AY198" s="64"/>
      <c r="AZ198" s="65">
        <v>780</v>
      </c>
    </row>
    <row r="199" spans="1:52" s="126" customFormat="1" ht="39.950000000000003" customHeight="1" x14ac:dyDescent="0.25">
      <c r="A199" s="52" t="str">
        <f t="shared" si="28"/>
        <v>NT71NT+1</v>
      </c>
      <c r="B199" s="52" t="str">
        <f t="shared" si="29"/>
        <v>NT71NT+2</v>
      </c>
      <c r="C199" s="52" t="str">
        <f t="shared" si="30"/>
        <v>NT71NT+3</v>
      </c>
      <c r="D199" s="52" t="str">
        <f t="shared" si="31"/>
        <v>NT71NT+4</v>
      </c>
      <c r="F199" s="126"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4">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6" t="s">
        <v>609</v>
      </c>
      <c r="AY199" s="64"/>
      <c r="AZ199" s="65">
        <v>780</v>
      </c>
    </row>
    <row r="200" spans="1:52" s="126" customFormat="1" ht="39.950000000000003" customHeight="1" x14ac:dyDescent="0.25">
      <c r="A200" s="52" t="str">
        <f t="shared" si="28"/>
        <v>NT72NT+1</v>
      </c>
      <c r="B200" s="52" t="str">
        <f t="shared" si="29"/>
        <v>NT72NT+2</v>
      </c>
      <c r="C200" s="52" t="str">
        <f t="shared" si="30"/>
        <v>NT72NT+3</v>
      </c>
      <c r="D200" s="52" t="str">
        <f t="shared" si="31"/>
        <v>NT72NT+4</v>
      </c>
      <c r="F200" s="126"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4">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6" t="s">
        <v>609</v>
      </c>
      <c r="AY200" s="64"/>
      <c r="AZ200" s="65">
        <v>780</v>
      </c>
    </row>
    <row r="201" spans="1:52" s="126" customFormat="1" ht="39.950000000000003" customHeight="1" x14ac:dyDescent="0.25">
      <c r="A201" s="52" t="str">
        <f t="shared" si="28"/>
        <v>NT73NT+1</v>
      </c>
      <c r="B201" s="52" t="str">
        <f t="shared" si="29"/>
        <v>NT73NT+2</v>
      </c>
      <c r="C201" s="52" t="str">
        <f t="shared" si="30"/>
        <v>NT73NT+3</v>
      </c>
      <c r="D201" s="52" t="str">
        <f t="shared" si="31"/>
        <v>NT73NT+4</v>
      </c>
      <c r="F201" s="126"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4">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6" t="s">
        <v>609</v>
      </c>
      <c r="AY201" s="64"/>
      <c r="AZ201" s="65">
        <v>780</v>
      </c>
    </row>
    <row r="202" spans="1:52" s="126" customFormat="1" ht="39.950000000000003" customHeight="1" x14ac:dyDescent="0.25">
      <c r="A202" s="52" t="str">
        <f t="shared" si="28"/>
        <v>NT74NT+1</v>
      </c>
      <c r="B202" s="52" t="str">
        <f t="shared" si="29"/>
        <v>NT74NT+2</v>
      </c>
      <c r="C202" s="52" t="str">
        <f t="shared" si="30"/>
        <v>NT74NT+3</v>
      </c>
      <c r="D202" s="52" t="str">
        <f t="shared" si="31"/>
        <v>NT74NT+4</v>
      </c>
      <c r="F202" s="126"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4">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6" t="s">
        <v>609</v>
      </c>
      <c r="AY202" s="64"/>
      <c r="AZ202" s="65">
        <v>780</v>
      </c>
    </row>
    <row r="203" spans="1:52" s="126" customFormat="1" ht="64.5" customHeight="1" x14ac:dyDescent="0.25">
      <c r="A203" s="52" t="str">
        <f t="shared" si="28"/>
        <v>NT75NT+1</v>
      </c>
      <c r="B203" s="52" t="str">
        <f t="shared" si="29"/>
        <v>NT75NT+2</v>
      </c>
      <c r="C203" s="52" t="str">
        <f t="shared" si="30"/>
        <v>NT75NT+3</v>
      </c>
      <c r="D203" s="52" t="str">
        <f t="shared" si="31"/>
        <v>NT75NT+4</v>
      </c>
      <c r="F203" s="126"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4">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6" t="s">
        <v>609</v>
      </c>
      <c r="AY203" s="64"/>
      <c r="AZ203" s="65">
        <v>780</v>
      </c>
    </row>
    <row r="204" spans="1:52" s="126"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6"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4">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6" t="s">
        <v>609</v>
      </c>
      <c r="AY204" s="64"/>
      <c r="AZ204" s="65">
        <v>780</v>
      </c>
    </row>
    <row r="205" spans="1:52" s="126" customFormat="1" ht="39.950000000000003" customHeight="1" x14ac:dyDescent="0.25">
      <c r="A205" s="52" t="str">
        <f t="shared" si="41"/>
        <v>NT77NT+1</v>
      </c>
      <c r="B205" s="52" t="str">
        <f t="shared" si="42"/>
        <v>NT77NT+2</v>
      </c>
      <c r="C205" s="52" t="str">
        <f t="shared" si="43"/>
        <v>NT77NT+3</v>
      </c>
      <c r="D205" s="52" t="str">
        <f t="shared" si="44"/>
        <v>NT77NT+4</v>
      </c>
      <c r="F205" s="126"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4">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6" t="s">
        <v>609</v>
      </c>
      <c r="AY205" s="64"/>
      <c r="AZ205" s="65">
        <v>780</v>
      </c>
    </row>
    <row r="206" spans="1:52" s="126" customFormat="1" ht="39.950000000000003" customHeight="1" x14ac:dyDescent="0.25">
      <c r="A206" s="52" t="str">
        <f t="shared" si="41"/>
        <v>NT78NT+1</v>
      </c>
      <c r="B206" s="52" t="str">
        <f t="shared" si="42"/>
        <v>NT78NT+2</v>
      </c>
      <c r="C206" s="52" t="str">
        <f t="shared" si="43"/>
        <v>NT78NT+3</v>
      </c>
      <c r="D206" s="52" t="str">
        <f t="shared" si="44"/>
        <v>NT78NT+4</v>
      </c>
      <c r="F206" s="126"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4">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6" t="s">
        <v>609</v>
      </c>
      <c r="AY206" s="64"/>
      <c r="AZ206" s="65">
        <v>780</v>
      </c>
    </row>
    <row r="207" spans="1:52" s="126" customFormat="1" ht="39.950000000000003" customHeight="1" x14ac:dyDescent="0.25">
      <c r="A207" s="52" t="str">
        <f t="shared" si="41"/>
        <v>NT79NT1+1</v>
      </c>
      <c r="B207" s="52" t="str">
        <f t="shared" si="42"/>
        <v>NT79NT1+2</v>
      </c>
      <c r="C207" s="52" t="str">
        <f t="shared" si="43"/>
        <v>NT79NT1+3</v>
      </c>
      <c r="D207" s="52" t="str">
        <f t="shared" si="44"/>
        <v>NT79NT1+4</v>
      </c>
      <c r="F207" s="126"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4"/>
      <c r="AM207" s="61"/>
      <c r="AN207" s="61"/>
      <c r="AO207" s="58">
        <f t="shared" si="40"/>
        <v>0</v>
      </c>
      <c r="AP207" s="58">
        <f t="shared" si="40"/>
        <v>0</v>
      </c>
      <c r="AQ207" s="58">
        <f t="shared" si="40"/>
        <v>0</v>
      </c>
      <c r="AR207" s="58">
        <f t="shared" si="39"/>
        <v>0</v>
      </c>
      <c r="AS207" s="58"/>
      <c r="AT207" s="58"/>
      <c r="AU207" s="58"/>
      <c r="AV207" s="58"/>
      <c r="AW207" s="63"/>
      <c r="AX207" s="126" t="s">
        <v>609</v>
      </c>
      <c r="AY207" s="64"/>
      <c r="AZ207" s="65">
        <v>780</v>
      </c>
    </row>
    <row r="208" spans="1:52" s="126" customFormat="1" ht="39.950000000000003" customHeight="1" x14ac:dyDescent="0.25">
      <c r="A208" s="52" t="str">
        <f t="shared" si="41"/>
        <v>NT79NT1_D1+1</v>
      </c>
      <c r="B208" s="52" t="str">
        <f t="shared" si="42"/>
        <v>NT79NT1_D1+2</v>
      </c>
      <c r="C208" s="52" t="str">
        <f t="shared" si="43"/>
        <v>NT79NT1_D1+3</v>
      </c>
      <c r="D208" s="52" t="str">
        <f t="shared" si="44"/>
        <v>NT79NT1_D1+4</v>
      </c>
      <c r="F208" s="126"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4">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6" t="s">
        <v>609</v>
      </c>
      <c r="AY208" s="64"/>
      <c r="AZ208" s="65">
        <v>780</v>
      </c>
    </row>
    <row r="209" spans="1:52" s="126" customFormat="1" ht="39.950000000000003" customHeight="1" x14ac:dyDescent="0.25">
      <c r="A209" s="52" t="str">
        <f t="shared" si="41"/>
        <v>NT79NT1_D2+1</v>
      </c>
      <c r="B209" s="52" t="str">
        <f t="shared" si="42"/>
        <v>NT79NT1_D2+2</v>
      </c>
      <c r="C209" s="52" t="str">
        <f t="shared" si="43"/>
        <v>NT79NT1_D2+3</v>
      </c>
      <c r="D209" s="52" t="str">
        <f t="shared" si="44"/>
        <v>NT79NT1_D2+4</v>
      </c>
      <c r="F209" s="126"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4">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6" t="s">
        <v>609</v>
      </c>
      <c r="AY209" s="64"/>
      <c r="AZ209" s="65"/>
    </row>
    <row r="210" spans="1:52" s="126" customFormat="1" ht="39.950000000000003" customHeight="1" x14ac:dyDescent="0.25">
      <c r="A210" s="52" t="str">
        <f t="shared" si="41"/>
        <v>NT80NT1+1</v>
      </c>
      <c r="B210" s="52" t="str">
        <f t="shared" si="42"/>
        <v>NT80NT1+2</v>
      </c>
      <c r="C210" s="52" t="str">
        <f t="shared" si="43"/>
        <v>NT80NT1+3</v>
      </c>
      <c r="D210" s="52" t="str">
        <f t="shared" si="44"/>
        <v>NT80NT1+4</v>
      </c>
      <c r="F210" s="126"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4"/>
      <c r="AM210" s="61"/>
      <c r="AN210" s="61"/>
      <c r="AO210" s="58">
        <f t="shared" si="40"/>
        <v>0</v>
      </c>
      <c r="AP210" s="58">
        <f t="shared" si="40"/>
        <v>0</v>
      </c>
      <c r="AQ210" s="58">
        <f t="shared" si="40"/>
        <v>0</v>
      </c>
      <c r="AR210" s="58">
        <f t="shared" si="39"/>
        <v>0</v>
      </c>
      <c r="AS210" s="58"/>
      <c r="AT210" s="58"/>
      <c r="AU210" s="58"/>
      <c r="AV210" s="58"/>
      <c r="AW210" s="63"/>
      <c r="AX210" s="126" t="s">
        <v>609</v>
      </c>
      <c r="AY210" s="64"/>
      <c r="AZ210" s="65">
        <v>1200</v>
      </c>
    </row>
    <row r="211" spans="1:52" s="126" customFormat="1" ht="39.950000000000003" customHeight="1" x14ac:dyDescent="0.25">
      <c r="A211" s="52" t="str">
        <f t="shared" si="41"/>
        <v>NT80NT1_D1+1</v>
      </c>
      <c r="B211" s="52" t="str">
        <f t="shared" si="42"/>
        <v>NT80NT1_D1+2</v>
      </c>
      <c r="C211" s="52" t="str">
        <f t="shared" si="43"/>
        <v>NT80NT1_D1+3</v>
      </c>
      <c r="D211" s="52" t="str">
        <f t="shared" si="44"/>
        <v>NT80NT1_D1+4</v>
      </c>
      <c r="F211" s="126"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4">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6" t="s">
        <v>609</v>
      </c>
      <c r="AY211" s="64"/>
      <c r="AZ211" s="65">
        <v>960</v>
      </c>
    </row>
    <row r="212" spans="1:52" s="126" customFormat="1" ht="39.950000000000003" customHeight="1" x14ac:dyDescent="0.25">
      <c r="A212" s="52" t="str">
        <f t="shared" si="41"/>
        <v>NT80NT1_D2+1</v>
      </c>
      <c r="B212" s="52" t="str">
        <f t="shared" si="42"/>
        <v>NT80NT1_D2+2</v>
      </c>
      <c r="C212" s="52" t="str">
        <f t="shared" si="43"/>
        <v>NT80NT1_D2+3</v>
      </c>
      <c r="D212" s="52" t="str">
        <f t="shared" si="44"/>
        <v>NT80NT1_D2+4</v>
      </c>
      <c r="F212" s="126"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4">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6" t="s">
        <v>609</v>
      </c>
      <c r="AY212" s="64"/>
      <c r="AZ212" s="65"/>
    </row>
    <row r="213" spans="1:52" s="126" customFormat="1" ht="39.950000000000003" customHeight="1" x14ac:dyDescent="0.25">
      <c r="A213" s="52" t="str">
        <f t="shared" si="41"/>
        <v>NT81NT+1</v>
      </c>
      <c r="B213" s="52" t="str">
        <f t="shared" si="42"/>
        <v>NT81NT+2</v>
      </c>
      <c r="C213" s="52" t="str">
        <f t="shared" si="43"/>
        <v>NT81NT+3</v>
      </c>
      <c r="D213" s="52" t="str">
        <f t="shared" si="44"/>
        <v>NT81NT+4</v>
      </c>
      <c r="F213" s="126"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4">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6" t="s">
        <v>609</v>
      </c>
      <c r="AY213" s="64"/>
      <c r="AZ213" s="65">
        <v>840</v>
      </c>
    </row>
    <row r="214" spans="1:52" s="126" customFormat="1" ht="39.950000000000003" customHeight="1" x14ac:dyDescent="0.25">
      <c r="A214" s="52" t="str">
        <f t="shared" si="41"/>
        <v>NT82NT+1</v>
      </c>
      <c r="B214" s="52" t="str">
        <f t="shared" si="42"/>
        <v>NT82NT+2</v>
      </c>
      <c r="C214" s="52" t="str">
        <f t="shared" si="43"/>
        <v>NT82NT+3</v>
      </c>
      <c r="D214" s="52" t="str">
        <f t="shared" si="44"/>
        <v>NT82NT+4</v>
      </c>
      <c r="F214" s="126"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4">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6" t="s">
        <v>609</v>
      </c>
      <c r="AY214" s="64"/>
      <c r="AZ214" s="65">
        <v>840</v>
      </c>
    </row>
    <row r="215" spans="1:52" s="126" customFormat="1" ht="39.950000000000003" customHeight="1" x14ac:dyDescent="0.25">
      <c r="A215" s="52" t="str">
        <f t="shared" si="41"/>
        <v>NT83NT2+1</v>
      </c>
      <c r="B215" s="52" t="str">
        <f t="shared" si="42"/>
        <v>NT83NT2+2</v>
      </c>
      <c r="C215" s="52" t="str">
        <f t="shared" si="43"/>
        <v>NT83NT2+3</v>
      </c>
      <c r="D215" s="52" t="str">
        <f t="shared" si="44"/>
        <v>NT83NT2+4</v>
      </c>
      <c r="F215" s="126"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4">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6" t="s">
        <v>609</v>
      </c>
      <c r="AY215" s="64"/>
      <c r="AZ215" s="65">
        <v>840</v>
      </c>
    </row>
    <row r="216" spans="1:52" s="126" customFormat="1" ht="39.950000000000003" customHeight="1" x14ac:dyDescent="0.25">
      <c r="A216" s="52" t="str">
        <f t="shared" si="41"/>
        <v>NT84NT+1</v>
      </c>
      <c r="B216" s="52" t="str">
        <f t="shared" si="42"/>
        <v>NT84NT+2</v>
      </c>
      <c r="C216" s="52" t="str">
        <f t="shared" si="43"/>
        <v>NT84NT+3</v>
      </c>
      <c r="D216" s="52" t="str">
        <f t="shared" si="44"/>
        <v>NT84NT+4</v>
      </c>
      <c r="F216" s="126"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4">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6" t="s">
        <v>609</v>
      </c>
      <c r="AY216" s="64"/>
      <c r="AZ216" s="65">
        <v>840</v>
      </c>
    </row>
    <row r="217" spans="1:52" s="126" customFormat="1" ht="39.950000000000003" customHeight="1" x14ac:dyDescent="0.25">
      <c r="A217" s="52" t="str">
        <f t="shared" si="41"/>
        <v>NT85NT+1</v>
      </c>
      <c r="B217" s="52" t="str">
        <f t="shared" si="42"/>
        <v>NT85NT+2</v>
      </c>
      <c r="C217" s="52" t="str">
        <f t="shared" si="43"/>
        <v>NT85NT+3</v>
      </c>
      <c r="D217" s="52" t="str">
        <f t="shared" si="44"/>
        <v>NT85NT+4</v>
      </c>
      <c r="F217" s="126"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4">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6" t="s">
        <v>609</v>
      </c>
      <c r="AY217" s="64"/>
      <c r="AZ217" s="65"/>
    </row>
    <row r="218" spans="1:52" s="126" customFormat="1" ht="47.25" x14ac:dyDescent="0.25">
      <c r="A218" s="52" t="str">
        <f t="shared" si="41"/>
        <v>NT86NT2+1</v>
      </c>
      <c r="B218" s="52" t="str">
        <f t="shared" si="42"/>
        <v>NT86NT2+2</v>
      </c>
      <c r="C218" s="52" t="str">
        <f t="shared" si="43"/>
        <v>NT86NT2+3</v>
      </c>
      <c r="D218" s="52" t="str">
        <f t="shared" si="44"/>
        <v>NT86NT2+4</v>
      </c>
      <c r="F218" s="126"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4">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6" t="s">
        <v>3</v>
      </c>
      <c r="AY218" s="64"/>
      <c r="AZ218" s="65">
        <v>340</v>
      </c>
    </row>
    <row r="219" spans="1:52" s="126" customFormat="1" ht="30" customHeight="1" x14ac:dyDescent="0.25">
      <c r="A219" s="52" t="str">
        <f t="shared" si="41"/>
        <v>NT87NT1+1</v>
      </c>
      <c r="B219" s="52" t="str">
        <f t="shared" si="42"/>
        <v>NT87NT1+2</v>
      </c>
      <c r="C219" s="52" t="str">
        <f t="shared" si="43"/>
        <v>NT87NT1+3</v>
      </c>
      <c r="D219" s="52" t="str">
        <f t="shared" si="44"/>
        <v>NT87NT1+4</v>
      </c>
      <c r="F219" s="126"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4"/>
      <c r="AM219" s="61"/>
      <c r="AN219" s="61"/>
      <c r="AO219" s="58">
        <f t="shared" si="40"/>
        <v>0</v>
      </c>
      <c r="AP219" s="58">
        <f t="shared" si="40"/>
        <v>0</v>
      </c>
      <c r="AQ219" s="58">
        <f t="shared" si="40"/>
        <v>0</v>
      </c>
      <c r="AR219" s="58">
        <f t="shared" si="39"/>
        <v>0</v>
      </c>
      <c r="AS219" s="58"/>
      <c r="AT219" s="58"/>
      <c r="AU219" s="58"/>
      <c r="AV219" s="58"/>
      <c r="AW219" s="63"/>
      <c r="AX219" s="126" t="s">
        <v>3</v>
      </c>
      <c r="AY219" s="64"/>
      <c r="AZ219" s="65"/>
    </row>
    <row r="220" spans="1:52" s="126" customFormat="1" ht="39.950000000000003" customHeight="1" x14ac:dyDescent="0.25">
      <c r="A220" s="52" t="str">
        <f t="shared" si="41"/>
        <v>NT87NT_D1+1</v>
      </c>
      <c r="B220" s="52" t="str">
        <f t="shared" si="42"/>
        <v>NT87NT_D1+2</v>
      </c>
      <c r="C220" s="52" t="str">
        <f t="shared" si="43"/>
        <v>NT87NT_D1+3</v>
      </c>
      <c r="D220" s="52" t="str">
        <f t="shared" si="44"/>
        <v>NT87NT_D1+4</v>
      </c>
      <c r="F220" s="126"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4">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6" t="s">
        <v>3</v>
      </c>
      <c r="AY220" s="64"/>
      <c r="AZ220" s="65">
        <v>250</v>
      </c>
    </row>
    <row r="221" spans="1:52" s="126" customFormat="1" ht="39.950000000000003" customHeight="1" x14ac:dyDescent="0.25">
      <c r="A221" s="52" t="str">
        <f t="shared" si="41"/>
        <v>NT87NT_D2+1</v>
      </c>
      <c r="B221" s="52" t="str">
        <f t="shared" si="42"/>
        <v>NT87NT_D2+2</v>
      </c>
      <c r="C221" s="52" t="str">
        <f t="shared" si="43"/>
        <v>NT87NT_D2+3</v>
      </c>
      <c r="D221" s="52" t="str">
        <f t="shared" si="44"/>
        <v>NT87NT_D2+4</v>
      </c>
      <c r="F221" s="126"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4">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6" t="s">
        <v>3</v>
      </c>
      <c r="AY221" s="64"/>
      <c r="AZ221" s="65">
        <v>250</v>
      </c>
    </row>
    <row r="222" spans="1:52" s="126" customFormat="1" ht="39.950000000000003" customHeight="1" x14ac:dyDescent="0.25">
      <c r="A222" s="52" t="str">
        <f t="shared" si="41"/>
        <v>NT87NT_D3+1</v>
      </c>
      <c r="B222" s="52" t="str">
        <f t="shared" si="42"/>
        <v>NT87NT_D3+2</v>
      </c>
      <c r="C222" s="52" t="str">
        <f t="shared" si="43"/>
        <v>NT87NT_D3+3</v>
      </c>
      <c r="D222" s="52" t="str">
        <f t="shared" si="44"/>
        <v>NT87NT_D3+4</v>
      </c>
      <c r="F222" s="126"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4">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6" t="s">
        <v>3</v>
      </c>
      <c r="AY222" s="64"/>
      <c r="AZ222" s="65">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8">
        <f t="shared" si="40"/>
        <v>0</v>
      </c>
      <c r="AP223" s="58">
        <f t="shared" si="40"/>
        <v>0</v>
      </c>
      <c r="AQ223" s="58">
        <f t="shared" si="40"/>
        <v>0</v>
      </c>
      <c r="AR223" s="58">
        <f t="shared" si="39"/>
        <v>0</v>
      </c>
      <c r="AS223" s="58"/>
      <c r="AT223" s="58"/>
      <c r="AU223" s="58"/>
      <c r="AV223" s="58"/>
      <c r="AW223" s="191"/>
      <c r="AX223" s="183" t="s">
        <v>3</v>
      </c>
      <c r="AY223" s="192"/>
      <c r="AZ223" s="193">
        <v>250</v>
      </c>
    </row>
    <row r="224" spans="1:52" s="126" customFormat="1" ht="39.950000000000003" customHeight="1" x14ac:dyDescent="0.25">
      <c r="A224" s="52" t="str">
        <f t="shared" si="41"/>
        <v>LK1NT1+1</v>
      </c>
      <c r="B224" s="52" t="str">
        <f t="shared" si="42"/>
        <v>LK1NT1+2</v>
      </c>
      <c r="C224" s="52" t="str">
        <f t="shared" si="43"/>
        <v>LK1NT1+3</v>
      </c>
      <c r="D224" s="52" t="str">
        <f t="shared" si="44"/>
        <v>LK1NT1+4</v>
      </c>
      <c r="F224" s="126"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4">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6" t="s">
        <v>3</v>
      </c>
      <c r="AY224" s="64"/>
      <c r="AZ224" s="65">
        <v>250</v>
      </c>
    </row>
    <row r="225" spans="1:52" s="126" customFormat="1" ht="39.950000000000003" customHeight="1" x14ac:dyDescent="0.25">
      <c r="A225" s="52" t="str">
        <f t="shared" si="41"/>
        <v>LK2NT2+1</v>
      </c>
      <c r="B225" s="52" t="str">
        <f t="shared" si="42"/>
        <v>LK2NT2+2</v>
      </c>
      <c r="C225" s="52" t="str">
        <f t="shared" si="43"/>
        <v>LK2NT2+3</v>
      </c>
      <c r="D225" s="52" t="str">
        <f t="shared" si="44"/>
        <v>LK2NT2+4</v>
      </c>
      <c r="F225" s="126"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4"/>
      <c r="AM225" s="61"/>
      <c r="AN225" s="61"/>
      <c r="AO225" s="58">
        <f t="shared" si="40"/>
        <v>0</v>
      </c>
      <c r="AP225" s="58">
        <f t="shared" si="40"/>
        <v>0</v>
      </c>
      <c r="AQ225" s="58">
        <f t="shared" si="40"/>
        <v>0</v>
      </c>
      <c r="AR225" s="58">
        <f t="shared" si="39"/>
        <v>0</v>
      </c>
      <c r="AS225" s="58"/>
      <c r="AT225" s="58"/>
      <c r="AU225" s="58"/>
      <c r="AV225" s="58"/>
      <c r="AW225" s="63"/>
      <c r="AX225" s="126" t="s">
        <v>3</v>
      </c>
      <c r="AY225" s="64"/>
      <c r="AZ225" s="65"/>
    </row>
    <row r="226" spans="1:52" s="126" customFormat="1" ht="39.950000000000003" customHeight="1" x14ac:dyDescent="0.25">
      <c r="A226" s="52" t="str">
        <f t="shared" si="41"/>
        <v>LK2NT2_D1+1</v>
      </c>
      <c r="B226" s="52" t="str">
        <f t="shared" si="42"/>
        <v>LK2NT2_D1+2</v>
      </c>
      <c r="C226" s="52" t="str">
        <f t="shared" si="43"/>
        <v>LK2NT2_D1+3</v>
      </c>
      <c r="D226" s="52" t="str">
        <f t="shared" si="44"/>
        <v>LK2NT2_D1+4</v>
      </c>
      <c r="F226" s="126"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4">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6" t="s">
        <v>3</v>
      </c>
      <c r="AY226" s="64"/>
      <c r="AZ226" s="65">
        <v>250</v>
      </c>
    </row>
    <row r="227" spans="1:52" s="126" customFormat="1" ht="39.950000000000003" customHeight="1" x14ac:dyDescent="0.25">
      <c r="A227" s="52" t="str">
        <f t="shared" si="41"/>
        <v>LK2NT2_D2+1</v>
      </c>
      <c r="B227" s="52" t="str">
        <f t="shared" si="42"/>
        <v>LK2NT2_D2+2</v>
      </c>
      <c r="C227" s="52" t="str">
        <f t="shared" si="43"/>
        <v>LK2NT2_D2+3</v>
      </c>
      <c r="D227" s="52" t="str">
        <f t="shared" si="44"/>
        <v>LK2NT2_D2+4</v>
      </c>
      <c r="F227" s="126"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4">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6" t="s">
        <v>3</v>
      </c>
      <c r="AY227" s="64"/>
      <c r="AZ227" s="65">
        <v>240</v>
      </c>
    </row>
    <row r="228" spans="1:52" s="126" customFormat="1" ht="39.950000000000003" customHeight="1" x14ac:dyDescent="0.25">
      <c r="A228" s="52" t="str">
        <f t="shared" si="41"/>
        <v>LK3NT2+1</v>
      </c>
      <c r="B228" s="52" t="str">
        <f t="shared" si="42"/>
        <v>LK3NT2+2</v>
      </c>
      <c r="C228" s="52" t="str">
        <f t="shared" si="43"/>
        <v>LK3NT2+3</v>
      </c>
      <c r="D228" s="52" t="str">
        <f t="shared" si="44"/>
        <v>LK3NT2+4</v>
      </c>
      <c r="F228" s="126"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4">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6" t="s">
        <v>3</v>
      </c>
      <c r="AY228" s="64"/>
      <c r="AZ228" s="65">
        <v>240</v>
      </c>
    </row>
    <row r="229" spans="1:52" s="126" customFormat="1" ht="39.950000000000003" customHeight="1" x14ac:dyDescent="0.25">
      <c r="A229" s="52" t="str">
        <f t="shared" si="41"/>
        <v>LK4NT2+1</v>
      </c>
      <c r="B229" s="52" t="str">
        <f t="shared" si="42"/>
        <v>LK4NT2+2</v>
      </c>
      <c r="C229" s="52" t="str">
        <f t="shared" si="43"/>
        <v>LK4NT2+3</v>
      </c>
      <c r="D229" s="52" t="str">
        <f t="shared" si="44"/>
        <v>LK4NT2+4</v>
      </c>
      <c r="F229" s="126"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4">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6" t="s">
        <v>3</v>
      </c>
      <c r="AY229" s="64"/>
      <c r="AZ229" s="65"/>
    </row>
    <row r="230" spans="1:52" s="126" customFormat="1" ht="39.950000000000003" customHeight="1" x14ac:dyDescent="0.25">
      <c r="A230" s="52" t="str">
        <f t="shared" si="41"/>
        <v>LK5NT1+1</v>
      </c>
      <c r="B230" s="52" t="str">
        <f t="shared" si="42"/>
        <v>LK5NT1+2</v>
      </c>
      <c r="C230" s="52" t="str">
        <f t="shared" si="43"/>
        <v>LK5NT1+3</v>
      </c>
      <c r="D230" s="52" t="str">
        <f t="shared" si="44"/>
        <v>LK5NT1+4</v>
      </c>
      <c r="F230" s="126"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4">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6" t="s">
        <v>3</v>
      </c>
      <c r="AY230" s="64"/>
      <c r="AZ230" s="65">
        <v>240</v>
      </c>
    </row>
    <row r="231" spans="1:52" s="126" customFormat="1" ht="39.950000000000003" customHeight="1" x14ac:dyDescent="0.25">
      <c r="A231" s="52" t="str">
        <f t="shared" si="41"/>
        <v>LK6NT2+1</v>
      </c>
      <c r="B231" s="52" t="str">
        <f t="shared" si="42"/>
        <v>LK6NT2+2</v>
      </c>
      <c r="C231" s="52" t="str">
        <f t="shared" si="43"/>
        <v>LK6NT2+3</v>
      </c>
      <c r="D231" s="52" t="str">
        <f t="shared" si="44"/>
        <v>LK6NT2+4</v>
      </c>
      <c r="F231" s="126"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4"/>
      <c r="AM231" s="61"/>
      <c r="AN231" s="61"/>
      <c r="AO231" s="58">
        <f t="shared" si="40"/>
        <v>0</v>
      </c>
      <c r="AP231" s="58">
        <f t="shared" si="40"/>
        <v>0</v>
      </c>
      <c r="AQ231" s="58">
        <f t="shared" si="40"/>
        <v>0</v>
      </c>
      <c r="AR231" s="58">
        <f t="shared" si="39"/>
        <v>0</v>
      </c>
      <c r="AS231" s="58"/>
      <c r="AT231" s="58"/>
      <c r="AU231" s="58"/>
      <c r="AV231" s="58"/>
      <c r="AW231" s="63"/>
      <c r="AX231" s="126" t="s">
        <v>3</v>
      </c>
      <c r="AY231" s="64"/>
      <c r="AZ231" s="65">
        <v>240</v>
      </c>
    </row>
    <row r="232" spans="1:52" s="126" customFormat="1" ht="39.950000000000003" customHeight="1" x14ac:dyDescent="0.25">
      <c r="A232" s="52" t="str">
        <f t="shared" si="41"/>
        <v>LK6NT2_D1+1</v>
      </c>
      <c r="B232" s="52" t="str">
        <f t="shared" si="42"/>
        <v>LK6NT2_D1+2</v>
      </c>
      <c r="C232" s="52" t="str">
        <f t="shared" si="43"/>
        <v>LK6NT2_D1+3</v>
      </c>
      <c r="D232" s="52" t="str">
        <f t="shared" si="44"/>
        <v>LK6NT2_D1+4</v>
      </c>
      <c r="F232" s="126"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4">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6" t="s">
        <v>3</v>
      </c>
      <c r="AY232" s="64"/>
      <c r="AZ232" s="65">
        <v>240</v>
      </c>
    </row>
    <row r="233" spans="1:52" s="126" customFormat="1" ht="39.950000000000003" customHeight="1" x14ac:dyDescent="0.25">
      <c r="A233" s="52" t="str">
        <f t="shared" si="41"/>
        <v>LK6NT2_D2+1</v>
      </c>
      <c r="B233" s="52" t="str">
        <f t="shared" si="42"/>
        <v>LK6NT2_D2+2</v>
      </c>
      <c r="C233" s="52" t="str">
        <f t="shared" si="43"/>
        <v>LK6NT2_D2+3</v>
      </c>
      <c r="D233" s="52" t="str">
        <f t="shared" si="44"/>
        <v>LK6NT2_D2+4</v>
      </c>
      <c r="F233" s="126"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4">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6" t="s">
        <v>3</v>
      </c>
      <c r="AY233" s="64"/>
      <c r="AZ233" s="65">
        <v>240</v>
      </c>
    </row>
    <row r="234" spans="1:52" s="126" customFormat="1" ht="39.950000000000003" customHeight="1" x14ac:dyDescent="0.25">
      <c r="A234" s="52" t="str">
        <f t="shared" si="41"/>
        <v>LK7NT+1</v>
      </c>
      <c r="B234" s="52" t="str">
        <f t="shared" si="42"/>
        <v>LK7NT+2</v>
      </c>
      <c r="C234" s="52" t="str">
        <f t="shared" si="43"/>
        <v>LK7NT+3</v>
      </c>
      <c r="D234" s="52" t="str">
        <f t="shared" si="44"/>
        <v>LK7NT+4</v>
      </c>
      <c r="F234" s="126"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4">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6" t="s">
        <v>3</v>
      </c>
      <c r="AY234" s="64"/>
      <c r="AZ234" s="65"/>
    </row>
    <row r="235" spans="1:52" s="126" customFormat="1" ht="39.950000000000003" customHeight="1" x14ac:dyDescent="0.25">
      <c r="A235" s="52" t="str">
        <f t="shared" si="41"/>
        <v>LK8NT2+1</v>
      </c>
      <c r="B235" s="52" t="str">
        <f t="shared" si="42"/>
        <v>LK8NT2+2</v>
      </c>
      <c r="C235" s="52" t="str">
        <f t="shared" si="43"/>
        <v>LK8NT2+3</v>
      </c>
      <c r="D235" s="52" t="str">
        <f t="shared" si="44"/>
        <v>LK8NT2+4</v>
      </c>
      <c r="F235" s="126"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4"/>
      <c r="AM235" s="61"/>
      <c r="AN235" s="61"/>
      <c r="AO235" s="58">
        <f t="shared" si="40"/>
        <v>0</v>
      </c>
      <c r="AP235" s="58">
        <f t="shared" si="40"/>
        <v>0</v>
      </c>
      <c r="AQ235" s="58">
        <f t="shared" si="40"/>
        <v>0</v>
      </c>
      <c r="AR235" s="58">
        <f t="shared" si="39"/>
        <v>0</v>
      </c>
      <c r="AS235" s="58"/>
      <c r="AT235" s="58"/>
      <c r="AU235" s="58"/>
      <c r="AV235" s="58"/>
      <c r="AW235" s="63"/>
      <c r="AX235" s="126" t="s">
        <v>3</v>
      </c>
      <c r="AY235" s="64"/>
      <c r="AZ235" s="65">
        <v>240</v>
      </c>
    </row>
    <row r="236" spans="1:52" s="126" customFormat="1" ht="39.950000000000003" customHeight="1" x14ac:dyDescent="0.25">
      <c r="A236" s="52" t="str">
        <f t="shared" si="41"/>
        <v>LK8NT2_D1+1</v>
      </c>
      <c r="B236" s="52" t="str">
        <f t="shared" si="42"/>
        <v>LK8NT2_D1+2</v>
      </c>
      <c r="C236" s="52" t="str">
        <f t="shared" si="43"/>
        <v>LK8NT2_D1+3</v>
      </c>
      <c r="D236" s="52" t="str">
        <f t="shared" si="44"/>
        <v>LK8NT2_D1+4</v>
      </c>
      <c r="F236" s="126"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4">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6" t="s">
        <v>3</v>
      </c>
      <c r="AY236" s="64"/>
      <c r="AZ236" s="65">
        <v>240</v>
      </c>
    </row>
    <row r="237" spans="1:52" s="126" customFormat="1" ht="39.950000000000003" customHeight="1" x14ac:dyDescent="0.25">
      <c r="A237" s="52" t="str">
        <f t="shared" si="41"/>
        <v>LK8NT2_D2+1</v>
      </c>
      <c r="B237" s="52" t="str">
        <f t="shared" si="42"/>
        <v>LK8NT2_D2+2</v>
      </c>
      <c r="C237" s="52" t="str">
        <f t="shared" si="43"/>
        <v>LK8NT2_D2+3</v>
      </c>
      <c r="D237" s="52" t="str">
        <f t="shared" si="44"/>
        <v>LK8NT2_D2+4</v>
      </c>
      <c r="F237" s="126"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4">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6" t="s">
        <v>3</v>
      </c>
      <c r="AY237" s="64"/>
      <c r="AZ237" s="65">
        <v>240</v>
      </c>
    </row>
    <row r="238" spans="1:52" s="126" customFormat="1" ht="39.950000000000003" customHeight="1" x14ac:dyDescent="0.25">
      <c r="A238" s="52" t="str">
        <f t="shared" si="41"/>
        <v>LK8NT2_D3+1</v>
      </c>
      <c r="B238" s="52" t="str">
        <f t="shared" si="42"/>
        <v>LK8NT2_D3+2</v>
      </c>
      <c r="C238" s="52" t="str">
        <f t="shared" si="43"/>
        <v>LK8NT2_D3+3</v>
      </c>
      <c r="D238" s="52" t="str">
        <f t="shared" si="44"/>
        <v>LK8NT2_D3+4</v>
      </c>
      <c r="F238" s="126"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4">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6"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6"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4">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6"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6"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4"/>
      <c r="AM240" s="61"/>
      <c r="AN240" s="61"/>
      <c r="AO240" s="58">
        <f t="shared" si="40"/>
        <v>0</v>
      </c>
      <c r="AP240" s="58">
        <f t="shared" si="40"/>
        <v>0</v>
      </c>
      <c r="AQ240" s="58">
        <f t="shared" si="40"/>
        <v>0</v>
      </c>
      <c r="AR240" s="58">
        <f t="shared" si="39"/>
        <v>0</v>
      </c>
      <c r="AS240" s="58"/>
      <c r="AT240" s="58"/>
      <c r="AU240" s="58"/>
      <c r="AV240" s="58"/>
      <c r="AW240" s="63"/>
      <c r="AX240" s="126"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6"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4">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6"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6"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4">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6"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6"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4">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6"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6"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4">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6"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6"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4">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6"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6"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4">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6"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6"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4">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6"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6"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4"/>
      <c r="AM248" s="61"/>
      <c r="AN248" s="61"/>
      <c r="AO248" s="58">
        <f t="shared" si="40"/>
        <v>0</v>
      </c>
      <c r="AP248" s="58">
        <f t="shared" si="40"/>
        <v>0</v>
      </c>
      <c r="AQ248" s="58">
        <f t="shared" si="40"/>
        <v>0</v>
      </c>
      <c r="AR248" s="58">
        <f t="shared" si="39"/>
        <v>0</v>
      </c>
      <c r="AS248" s="58"/>
      <c r="AT248" s="58"/>
      <c r="AU248" s="58"/>
      <c r="AV248" s="58"/>
      <c r="AW248" s="63"/>
      <c r="AX248" s="126"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6"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4">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6"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6"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4">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6"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6"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4">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6"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6"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4"/>
      <c r="AM252" s="61"/>
      <c r="AN252" s="61"/>
      <c r="AO252" s="58">
        <f t="shared" si="40"/>
        <v>0</v>
      </c>
      <c r="AP252" s="58">
        <f t="shared" si="40"/>
        <v>0</v>
      </c>
      <c r="AQ252" s="58">
        <f t="shared" si="40"/>
        <v>0</v>
      </c>
      <c r="AR252" s="58">
        <f t="shared" si="39"/>
        <v>0</v>
      </c>
      <c r="AS252" s="58"/>
      <c r="AT252" s="58"/>
      <c r="AU252" s="58"/>
      <c r="AV252" s="58"/>
      <c r="AW252" s="63"/>
      <c r="AX252" s="126"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6"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4">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6"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6"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4">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6"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6"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4">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6"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6"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4">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2" t="s">
        <v>3</v>
      </c>
      <c r="AY256" s="166"/>
      <c r="AZ256" s="65"/>
    </row>
    <row r="257" spans="1:52" s="32" customFormat="1" ht="47.25" x14ac:dyDescent="0.25">
      <c r="A257" s="52" t="str">
        <f t="shared" si="41"/>
        <v>LK20NT1+1</v>
      </c>
      <c r="B257" s="52" t="str">
        <f t="shared" si="42"/>
        <v>LK20NT1+2</v>
      </c>
      <c r="C257" s="52" t="str">
        <f t="shared" si="43"/>
        <v>LK20NT1+3</v>
      </c>
      <c r="D257" s="52" t="str">
        <f t="shared" si="44"/>
        <v>LK20NT1+4</v>
      </c>
      <c r="F257" s="126"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4">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6"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6"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4">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6"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6"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4"/>
      <c r="AM259" s="61"/>
      <c r="AN259" s="61"/>
      <c r="AO259" s="58">
        <f t="shared" si="40"/>
        <v>0</v>
      </c>
      <c r="AP259" s="58">
        <f t="shared" si="40"/>
        <v>0</v>
      </c>
      <c r="AQ259" s="58">
        <f t="shared" si="40"/>
        <v>0</v>
      </c>
      <c r="AR259" s="58">
        <f t="shared" si="39"/>
        <v>0</v>
      </c>
      <c r="AS259" s="58"/>
      <c r="AT259" s="58"/>
      <c r="AU259" s="58"/>
      <c r="AV259" s="58"/>
      <c r="AW259" s="63"/>
      <c r="AX259" s="126"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6"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4">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6"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4">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6"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4"/>
      <c r="AM262" s="61"/>
      <c r="AN262" s="61"/>
      <c r="AO262" s="58">
        <f t="shared" si="40"/>
        <v>0</v>
      </c>
      <c r="AP262" s="58">
        <f t="shared" si="40"/>
        <v>0</v>
      </c>
      <c r="AQ262" s="58">
        <f t="shared" si="40"/>
        <v>0</v>
      </c>
      <c r="AR262" s="58">
        <f t="shared" si="39"/>
        <v>0</v>
      </c>
      <c r="AS262" s="58"/>
      <c r="AT262" s="58"/>
      <c r="AU262" s="58"/>
      <c r="AV262" s="58"/>
      <c r="AW262" s="63"/>
      <c r="AX262" s="89"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6"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4">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6"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4">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4">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99</v>
      </c>
      <c r="AY265" s="64"/>
      <c r="AZ265" s="65"/>
    </row>
    <row r="266" spans="1:52" s="194" customFormat="1" x14ac:dyDescent="0.25">
      <c r="A266" s="182" t="str">
        <f t="shared" si="41"/>
        <v>XL+1</v>
      </c>
      <c r="B266" s="182" t="str">
        <f t="shared" si="42"/>
        <v>XL+2</v>
      </c>
      <c r="C266" s="182" t="str">
        <f t="shared" si="43"/>
        <v>XL+3</v>
      </c>
      <c r="D266" s="182" t="str">
        <f t="shared" si="44"/>
        <v>XL+4</v>
      </c>
      <c r="F266" s="195" t="s">
        <v>99</v>
      </c>
      <c r="G266" s="169" t="s">
        <v>1159</v>
      </c>
      <c r="H266" s="169" t="s">
        <v>99</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8">
        <f t="shared" si="40"/>
        <v>0</v>
      </c>
      <c r="AP266" s="58">
        <f t="shared" si="40"/>
        <v>0</v>
      </c>
      <c r="AQ266" s="58">
        <f t="shared" si="40"/>
        <v>0</v>
      </c>
      <c r="AR266" s="58">
        <f t="shared" si="40"/>
        <v>0</v>
      </c>
      <c r="AS266" s="58"/>
      <c r="AT266" s="58"/>
      <c r="AU266" s="58"/>
      <c r="AV266" s="58"/>
      <c r="AW266" s="191"/>
      <c r="AX266" s="195" t="s">
        <v>99</v>
      </c>
      <c r="AY266" s="192"/>
      <c r="AZ266" s="193">
        <v>330</v>
      </c>
    </row>
    <row r="267" spans="1:52" s="32" customFormat="1" ht="31.5" x14ac:dyDescent="0.25">
      <c r="A267" s="52" t="str">
        <f t="shared" si="41"/>
        <v>XL1NT1+1</v>
      </c>
      <c r="B267" s="52" t="str">
        <f t="shared" si="42"/>
        <v>XL1NT1+2</v>
      </c>
      <c r="C267" s="52" t="str">
        <f t="shared" si="43"/>
        <v>XL1NT1+3</v>
      </c>
      <c r="D267" s="52" t="str">
        <f t="shared" si="44"/>
        <v>XL1NT1+4</v>
      </c>
      <c r="F267" s="89"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4"/>
      <c r="AM267" s="61"/>
      <c r="AN267" s="61"/>
      <c r="AO267" s="58">
        <f t="shared" ref="AO267:AR330" si="52">M267*$AN267</f>
        <v>0</v>
      </c>
      <c r="AP267" s="58">
        <f t="shared" si="52"/>
        <v>0</v>
      </c>
      <c r="AQ267" s="58">
        <f t="shared" si="52"/>
        <v>0</v>
      </c>
      <c r="AR267" s="58">
        <f t="shared" si="52"/>
        <v>0</v>
      </c>
      <c r="AS267" s="58"/>
      <c r="AT267" s="58"/>
      <c r="AU267" s="58"/>
      <c r="AV267" s="58"/>
      <c r="AW267" s="63"/>
      <c r="AX267" s="89"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4"/>
      <c r="AM268" s="61"/>
      <c r="AN268" s="61"/>
      <c r="AO268" s="58">
        <f t="shared" si="52"/>
        <v>0</v>
      </c>
      <c r="AP268" s="58">
        <f t="shared" si="52"/>
        <v>0</v>
      </c>
      <c r="AQ268" s="58">
        <f t="shared" si="52"/>
        <v>0</v>
      </c>
      <c r="AR268" s="58">
        <f t="shared" si="52"/>
        <v>0</v>
      </c>
      <c r="AS268" s="58"/>
      <c r="AT268" s="58"/>
      <c r="AU268" s="58"/>
      <c r="AV268" s="58"/>
      <c r="AW268" s="63"/>
      <c r="AX268" s="89"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4">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4">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4"/>
      <c r="AM271" s="61"/>
      <c r="AN271" s="61"/>
      <c r="AO271" s="58">
        <f t="shared" si="52"/>
        <v>0</v>
      </c>
      <c r="AP271" s="58">
        <f t="shared" si="52"/>
        <v>0</v>
      </c>
      <c r="AQ271" s="58">
        <f t="shared" si="52"/>
        <v>0</v>
      </c>
      <c r="AR271" s="58">
        <f t="shared" si="52"/>
        <v>0</v>
      </c>
      <c r="AS271" s="58"/>
      <c r="AT271" s="58"/>
      <c r="AU271" s="58"/>
      <c r="AV271" s="58"/>
      <c r="AW271" s="63"/>
      <c r="AX271" s="89"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4">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4">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4">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4"/>
      <c r="AM275" s="61"/>
      <c r="AN275" s="61"/>
      <c r="AO275" s="58">
        <f t="shared" si="52"/>
        <v>0</v>
      </c>
      <c r="AP275" s="58">
        <f t="shared" si="52"/>
        <v>0</v>
      </c>
      <c r="AQ275" s="58">
        <f t="shared" si="52"/>
        <v>0</v>
      </c>
      <c r="AR275" s="58">
        <f t="shared" si="52"/>
        <v>0</v>
      </c>
      <c r="AS275" s="58"/>
      <c r="AT275" s="58"/>
      <c r="AU275" s="58"/>
      <c r="AV275" s="58"/>
      <c r="AW275" s="63"/>
      <c r="AX275" s="89"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99</v>
      </c>
      <c r="G276" s="54"/>
      <c r="H276" s="55" t="s">
        <v>1197</v>
      </c>
      <c r="I276" s="55" t="s">
        <v>1198</v>
      </c>
      <c r="J276" s="55" t="s">
        <v>1199</v>
      </c>
      <c r="K276" s="55"/>
      <c r="L276" s="55" t="s">
        <v>1200</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4">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99</v>
      </c>
      <c r="G277" s="41"/>
      <c r="H277" s="55" t="s">
        <v>1201</v>
      </c>
      <c r="I277" s="55" t="s">
        <v>1202</v>
      </c>
      <c r="J277" s="55" t="s">
        <v>1203</v>
      </c>
      <c r="K277" s="55"/>
      <c r="L277" s="55" t="s">
        <v>1204</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4">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99</v>
      </c>
      <c r="G278" s="54" t="s">
        <v>1205</v>
      </c>
      <c r="H278" s="55" t="s">
        <v>1206</v>
      </c>
      <c r="I278" s="55" t="s">
        <v>1207</v>
      </c>
      <c r="J278" s="55" t="s">
        <v>1208</v>
      </c>
      <c r="K278" s="55"/>
      <c r="L278" s="55" t="s">
        <v>1209</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4"/>
      <c r="AM278" s="61"/>
      <c r="AN278" s="61"/>
      <c r="AO278" s="58">
        <f t="shared" si="52"/>
        <v>0</v>
      </c>
      <c r="AP278" s="58">
        <f t="shared" si="52"/>
        <v>0</v>
      </c>
      <c r="AQ278" s="58">
        <f t="shared" si="52"/>
        <v>0</v>
      </c>
      <c r="AR278" s="58">
        <f t="shared" si="52"/>
        <v>0</v>
      </c>
      <c r="AS278" s="58"/>
      <c r="AT278" s="58"/>
      <c r="AU278" s="58"/>
      <c r="AV278" s="58"/>
      <c r="AW278" s="63"/>
      <c r="AX278" s="89"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99</v>
      </c>
      <c r="G279" s="54"/>
      <c r="H279" s="55" t="s">
        <v>148</v>
      </c>
      <c r="I279" s="55" t="s">
        <v>1210</v>
      </c>
      <c r="J279" s="55" t="s">
        <v>1211</v>
      </c>
      <c r="K279" s="55"/>
      <c r="L279" s="55" t="s">
        <v>1212</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4">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99</v>
      </c>
      <c r="G280" s="41"/>
      <c r="H280" s="55" t="s">
        <v>150</v>
      </c>
      <c r="I280" s="55" t="s">
        <v>1213</v>
      </c>
      <c r="J280" s="55" t="s">
        <v>1214</v>
      </c>
      <c r="K280" s="55"/>
      <c r="L280" s="55" t="s">
        <v>1215</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4">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4">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4"/>
      <c r="AM282" s="61"/>
      <c r="AN282" s="61"/>
      <c r="AO282" s="58">
        <f t="shared" si="52"/>
        <v>0</v>
      </c>
      <c r="AP282" s="58">
        <f t="shared" si="52"/>
        <v>0</v>
      </c>
      <c r="AQ282" s="58">
        <f t="shared" si="52"/>
        <v>0</v>
      </c>
      <c r="AR282" s="58">
        <f t="shared" si="52"/>
        <v>0</v>
      </c>
      <c r="AS282" s="58"/>
      <c r="AT282" s="58"/>
      <c r="AU282" s="58"/>
      <c r="AV282" s="58"/>
      <c r="AW282" s="63"/>
      <c r="AX282" s="89"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4">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4">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4">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4"/>
      <c r="AM286" s="61"/>
      <c r="AN286" s="61"/>
      <c r="AO286" s="58">
        <f t="shared" si="52"/>
        <v>0</v>
      </c>
      <c r="AP286" s="58">
        <f t="shared" si="52"/>
        <v>0</v>
      </c>
      <c r="AQ286" s="58">
        <f t="shared" si="52"/>
        <v>0</v>
      </c>
      <c r="AR286" s="58">
        <f t="shared" si="52"/>
        <v>0</v>
      </c>
      <c r="AS286" s="58"/>
      <c r="AT286" s="58"/>
      <c r="AU286" s="58"/>
      <c r="AV286" s="58"/>
      <c r="AW286" s="63"/>
      <c r="AX286" s="89"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4">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4">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99</v>
      </c>
      <c r="G289" s="432"/>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4">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99</v>
      </c>
      <c r="G290" s="433"/>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4">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4"/>
      <c r="AM291" s="61"/>
      <c r="AN291" s="61"/>
      <c r="AO291" s="58">
        <f t="shared" si="52"/>
        <v>0</v>
      </c>
      <c r="AP291" s="58">
        <f t="shared" si="52"/>
        <v>0</v>
      </c>
      <c r="AQ291" s="58">
        <f t="shared" si="52"/>
        <v>0</v>
      </c>
      <c r="AR291" s="58">
        <f t="shared" si="52"/>
        <v>0</v>
      </c>
      <c r="AS291" s="58"/>
      <c r="AT291" s="58"/>
      <c r="AU291" s="58"/>
      <c r="AV291" s="58"/>
      <c r="AW291" s="63"/>
      <c r="AX291" s="89"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4">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4">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4">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4">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4">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4"/>
      <c r="AM297" s="61"/>
      <c r="AN297" s="61"/>
      <c r="AO297" s="58">
        <f t="shared" si="52"/>
        <v>0</v>
      </c>
      <c r="AP297" s="58">
        <f t="shared" si="52"/>
        <v>0</v>
      </c>
      <c r="AQ297" s="58">
        <f t="shared" si="52"/>
        <v>0</v>
      </c>
      <c r="AR297" s="58">
        <f t="shared" si="52"/>
        <v>0</v>
      </c>
      <c r="AS297" s="58"/>
      <c r="AT297" s="58"/>
      <c r="AU297" s="58"/>
      <c r="AV297" s="58"/>
      <c r="AW297" s="63"/>
      <c r="AX297" s="89"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4">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4">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4"/>
      <c r="AM300" s="61"/>
      <c r="AN300" s="61"/>
      <c r="AO300" s="58">
        <f t="shared" si="52"/>
        <v>0</v>
      </c>
      <c r="AP300" s="58">
        <f t="shared" si="52"/>
        <v>0</v>
      </c>
      <c r="AQ300" s="58">
        <f t="shared" si="52"/>
        <v>0</v>
      </c>
      <c r="AR300" s="58">
        <f t="shared" si="52"/>
        <v>0</v>
      </c>
      <c r="AS300" s="58"/>
      <c r="AT300" s="58"/>
      <c r="AU300" s="58"/>
      <c r="AV300" s="58"/>
      <c r="AW300" s="63"/>
      <c r="AX300" s="89"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4"/>
      <c r="AM301" s="61"/>
      <c r="AN301" s="61"/>
      <c r="AO301" s="58">
        <f t="shared" si="52"/>
        <v>0</v>
      </c>
      <c r="AP301" s="58">
        <f t="shared" si="52"/>
        <v>0</v>
      </c>
      <c r="AQ301" s="58">
        <f t="shared" si="52"/>
        <v>0</v>
      </c>
      <c r="AR301" s="58">
        <f t="shared" si="52"/>
        <v>0</v>
      </c>
      <c r="AS301" s="58"/>
      <c r="AT301" s="58"/>
      <c r="AU301" s="58"/>
      <c r="AV301" s="58"/>
      <c r="AW301" s="63"/>
      <c r="AX301" s="89"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4">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4">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4">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4">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4"/>
      <c r="AM306" s="61"/>
      <c r="AN306" s="61"/>
      <c r="AO306" s="58">
        <f t="shared" si="52"/>
        <v>0</v>
      </c>
      <c r="AP306" s="58">
        <f t="shared" si="52"/>
        <v>0</v>
      </c>
      <c r="AQ306" s="58">
        <f t="shared" si="52"/>
        <v>0</v>
      </c>
      <c r="AR306" s="58">
        <f t="shared" si="52"/>
        <v>0</v>
      </c>
      <c r="AS306" s="58"/>
      <c r="AT306" s="58"/>
      <c r="AU306" s="58"/>
      <c r="AV306" s="58"/>
      <c r="AW306" s="63"/>
      <c r="AX306" s="89"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4">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4">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4">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4"/>
      <c r="AM310" s="61"/>
      <c r="AN310" s="61"/>
      <c r="AO310" s="58">
        <f t="shared" si="52"/>
        <v>0</v>
      </c>
      <c r="AP310" s="58">
        <f t="shared" si="52"/>
        <v>0</v>
      </c>
      <c r="AQ310" s="58">
        <f t="shared" si="52"/>
        <v>0</v>
      </c>
      <c r="AR310" s="58">
        <f t="shared" si="52"/>
        <v>0</v>
      </c>
      <c r="AS310" s="58"/>
      <c r="AT310" s="58"/>
      <c r="AU310" s="58"/>
      <c r="AV310" s="58"/>
      <c r="AW310" s="63"/>
      <c r="AX310" s="89"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4"/>
      <c r="AM311" s="61"/>
      <c r="AN311" s="61"/>
      <c r="AO311" s="58">
        <f t="shared" si="52"/>
        <v>0</v>
      </c>
      <c r="AP311" s="58">
        <f t="shared" si="52"/>
        <v>0</v>
      </c>
      <c r="AQ311" s="58">
        <f t="shared" si="52"/>
        <v>0</v>
      </c>
      <c r="AR311" s="58">
        <f t="shared" si="52"/>
        <v>0</v>
      </c>
      <c r="AS311" s="58"/>
      <c r="AT311" s="58"/>
      <c r="AU311" s="58"/>
      <c r="AV311" s="58"/>
      <c r="AW311" s="63"/>
      <c r="AX311" s="89"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4">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4">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4">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4">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4">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4">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4"/>
      <c r="AM318" s="61"/>
      <c r="AN318" s="61"/>
      <c r="AO318" s="58">
        <f t="shared" si="52"/>
        <v>0</v>
      </c>
      <c r="AP318" s="58">
        <f t="shared" si="52"/>
        <v>0</v>
      </c>
      <c r="AQ318" s="58">
        <f t="shared" si="52"/>
        <v>0</v>
      </c>
      <c r="AR318" s="58">
        <f t="shared" si="52"/>
        <v>0</v>
      </c>
      <c r="AS318" s="58"/>
      <c r="AT318" s="58"/>
      <c r="AU318" s="58"/>
      <c r="AV318" s="58"/>
      <c r="AW318" s="63"/>
      <c r="AX318" s="89"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4">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4">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4"/>
      <c r="AM321" s="61"/>
      <c r="AN321" s="61"/>
      <c r="AO321" s="58">
        <f t="shared" si="52"/>
        <v>0</v>
      </c>
      <c r="AP321" s="58">
        <f t="shared" si="52"/>
        <v>0</v>
      </c>
      <c r="AQ321" s="58">
        <f t="shared" si="52"/>
        <v>0</v>
      </c>
      <c r="AR321" s="58">
        <f t="shared" si="52"/>
        <v>0</v>
      </c>
      <c r="AS321" s="58"/>
      <c r="AT321" s="58"/>
      <c r="AU321" s="58"/>
      <c r="AV321" s="58"/>
      <c r="AW321" s="63"/>
      <c r="AX321" s="89"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4"/>
      <c r="AM322" s="61"/>
      <c r="AN322" s="61"/>
      <c r="AO322" s="58">
        <f t="shared" si="52"/>
        <v>0</v>
      </c>
      <c r="AP322" s="58">
        <f t="shared" si="52"/>
        <v>0</v>
      </c>
      <c r="AQ322" s="58">
        <f t="shared" si="52"/>
        <v>0</v>
      </c>
      <c r="AR322" s="58">
        <f t="shared" si="52"/>
        <v>0</v>
      </c>
      <c r="AS322" s="58"/>
      <c r="AT322" s="58"/>
      <c r="AU322" s="58"/>
      <c r="AV322" s="58"/>
      <c r="AW322" s="63"/>
      <c r="AX322" s="89"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4">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4">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4"/>
      <c r="AM325" s="61"/>
      <c r="AN325" s="61"/>
      <c r="AO325" s="58">
        <f t="shared" si="52"/>
        <v>0</v>
      </c>
      <c r="AP325" s="58">
        <f t="shared" si="52"/>
        <v>0</v>
      </c>
      <c r="AQ325" s="58">
        <f t="shared" si="52"/>
        <v>0</v>
      </c>
      <c r="AR325" s="58">
        <f t="shared" si="52"/>
        <v>0</v>
      </c>
      <c r="AS325" s="58"/>
      <c r="AT325" s="58"/>
      <c r="AU325" s="58"/>
      <c r="AV325" s="58"/>
      <c r="AW325" s="63"/>
      <c r="AX325" s="89"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4">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4">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4">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4">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4"/>
      <c r="AM330" s="61"/>
      <c r="AN330" s="61"/>
      <c r="AO330" s="58">
        <f t="shared" si="52"/>
        <v>0</v>
      </c>
      <c r="AP330" s="58">
        <f t="shared" si="52"/>
        <v>0</v>
      </c>
      <c r="AQ330" s="58">
        <f t="shared" si="52"/>
        <v>0</v>
      </c>
      <c r="AR330" s="58">
        <f t="shared" ref="AR330:AR393" si="60">P330*$AN330</f>
        <v>0</v>
      </c>
      <c r="AS330" s="58"/>
      <c r="AT330" s="58"/>
      <c r="AU330" s="58"/>
      <c r="AV330" s="58"/>
      <c r="AW330" s="63"/>
      <c r="AX330" s="89"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4">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4">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4">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4">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4"/>
      <c r="AM335" s="61"/>
      <c r="AN335" s="61"/>
      <c r="AO335" s="58">
        <f t="shared" si="61"/>
        <v>0</v>
      </c>
      <c r="AP335" s="58">
        <f t="shared" si="61"/>
        <v>0</v>
      </c>
      <c r="AQ335" s="58">
        <f t="shared" si="61"/>
        <v>0</v>
      </c>
      <c r="AR335" s="58">
        <f t="shared" si="60"/>
        <v>0</v>
      </c>
      <c r="AS335" s="58"/>
      <c r="AT335" s="58"/>
      <c r="AU335" s="58"/>
      <c r="AV335" s="58"/>
      <c r="AW335" s="63"/>
      <c r="AX335" s="89"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4">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4">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4">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4"/>
      <c r="AM339" s="61"/>
      <c r="AN339" s="61"/>
      <c r="AO339" s="58">
        <f t="shared" si="61"/>
        <v>0</v>
      </c>
      <c r="AP339" s="58">
        <f t="shared" si="61"/>
        <v>0</v>
      </c>
      <c r="AQ339" s="58">
        <f t="shared" si="61"/>
        <v>0</v>
      </c>
      <c r="AR339" s="58">
        <f t="shared" si="60"/>
        <v>0</v>
      </c>
      <c r="AS339" s="58"/>
      <c r="AT339" s="58"/>
      <c r="AU339" s="58"/>
      <c r="AV339" s="58"/>
      <c r="AW339" s="63"/>
      <c r="AX339" s="89"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4">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4">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99</v>
      </c>
      <c r="G342" s="41"/>
      <c r="H342" s="55" t="s">
        <v>1406</v>
      </c>
      <c r="I342" s="55" t="s">
        <v>1407</v>
      </c>
      <c r="J342" s="55" t="s">
        <v>149</v>
      </c>
      <c r="K342" s="55"/>
      <c r="L342" s="55" t="s">
        <v>1408</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4">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99</v>
      </c>
      <c r="G343" s="54">
        <v>7</v>
      </c>
      <c r="H343" s="55" t="s">
        <v>1409</v>
      </c>
      <c r="I343" s="55" t="s">
        <v>1410</v>
      </c>
      <c r="J343" s="55" t="s">
        <v>149</v>
      </c>
      <c r="K343" s="55"/>
      <c r="L343" s="55" t="s">
        <v>1319</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4"/>
      <c r="AM343" s="61"/>
      <c r="AN343" s="61"/>
      <c r="AO343" s="58">
        <f t="shared" si="61"/>
        <v>0</v>
      </c>
      <c r="AP343" s="58">
        <f t="shared" si="61"/>
        <v>0</v>
      </c>
      <c r="AQ343" s="58">
        <f t="shared" si="61"/>
        <v>0</v>
      </c>
      <c r="AR343" s="58">
        <f t="shared" si="60"/>
        <v>0</v>
      </c>
      <c r="AS343" s="58"/>
      <c r="AT343" s="58"/>
      <c r="AU343" s="58"/>
      <c r="AV343" s="58"/>
      <c r="AW343" s="63"/>
      <c r="AX343" s="89"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99</v>
      </c>
      <c r="G344" s="54"/>
      <c r="H344" s="55" t="s">
        <v>1411</v>
      </c>
      <c r="I344" s="55" t="s">
        <v>1412</v>
      </c>
      <c r="J344" s="55" t="s">
        <v>1319</v>
      </c>
      <c r="K344" s="55"/>
      <c r="L344" s="55" t="s">
        <v>1408</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4">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99</v>
      </c>
      <c r="G345" s="54"/>
      <c r="H345" s="55" t="s">
        <v>1413</v>
      </c>
      <c r="I345" s="55" t="s">
        <v>1414</v>
      </c>
      <c r="J345" s="55" t="s">
        <v>1415</v>
      </c>
      <c r="K345" s="55"/>
      <c r="L345" s="55" t="s">
        <v>1416</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4">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99</v>
      </c>
      <c r="G346" s="54">
        <v>8</v>
      </c>
      <c r="H346" s="55" t="s">
        <v>1417</v>
      </c>
      <c r="I346" s="55" t="s">
        <v>108</v>
      </c>
      <c r="J346" s="55" t="s">
        <v>1415</v>
      </c>
      <c r="K346" s="55"/>
      <c r="L346" s="55" t="s">
        <v>1418</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4"/>
      <c r="AM346" s="61"/>
      <c r="AN346" s="61"/>
      <c r="AO346" s="58">
        <f t="shared" si="61"/>
        <v>0</v>
      </c>
      <c r="AP346" s="58">
        <f t="shared" si="61"/>
        <v>0</v>
      </c>
      <c r="AQ346" s="58">
        <f t="shared" si="61"/>
        <v>0</v>
      </c>
      <c r="AR346" s="58">
        <f t="shared" si="60"/>
        <v>0</v>
      </c>
      <c r="AS346" s="58"/>
      <c r="AT346" s="58"/>
      <c r="AU346" s="58"/>
      <c r="AV346" s="58"/>
      <c r="AW346" s="63"/>
      <c r="AX346" s="89"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99</v>
      </c>
      <c r="G347" s="54" t="s">
        <v>1419</v>
      </c>
      <c r="H347" s="55" t="s">
        <v>1420</v>
      </c>
      <c r="I347" s="55" t="s">
        <v>1289</v>
      </c>
      <c r="J347" s="55" t="s">
        <v>1415</v>
      </c>
      <c r="K347" s="55"/>
      <c r="L347" s="55" t="s">
        <v>1421</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4"/>
      <c r="AM347" s="61"/>
      <c r="AN347" s="61"/>
      <c r="AO347" s="58">
        <f t="shared" si="61"/>
        <v>0</v>
      </c>
      <c r="AP347" s="58">
        <f t="shared" si="61"/>
        <v>0</v>
      </c>
      <c r="AQ347" s="58">
        <f t="shared" si="61"/>
        <v>0</v>
      </c>
      <c r="AR347" s="58">
        <f t="shared" si="60"/>
        <v>0</v>
      </c>
      <c r="AS347" s="58"/>
      <c r="AT347" s="58"/>
      <c r="AU347" s="58"/>
      <c r="AV347" s="58"/>
      <c r="AW347" s="63"/>
      <c r="AX347" s="89"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99</v>
      </c>
      <c r="G348" s="54"/>
      <c r="H348" s="55" t="s">
        <v>1422</v>
      </c>
      <c r="I348" s="55" t="s">
        <v>1423</v>
      </c>
      <c r="J348" s="55" t="s">
        <v>1424</v>
      </c>
      <c r="K348" s="55"/>
      <c r="L348" s="55" t="s">
        <v>1418</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4">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99</v>
      </c>
      <c r="G349" s="54"/>
      <c r="H349" s="55" t="s">
        <v>1425</v>
      </c>
      <c r="I349" s="55" t="s">
        <v>1426</v>
      </c>
      <c r="J349" s="55" t="s">
        <v>1427</v>
      </c>
      <c r="K349" s="55"/>
      <c r="L349" s="55" t="s">
        <v>1416</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4">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99</v>
      </c>
      <c r="G350" s="54" t="s">
        <v>1428</v>
      </c>
      <c r="H350" s="55" t="s">
        <v>1429</v>
      </c>
      <c r="I350" s="55" t="s">
        <v>1356</v>
      </c>
      <c r="J350" s="55" t="s">
        <v>1430</v>
      </c>
      <c r="K350" s="55"/>
      <c r="L350" s="55" t="s">
        <v>1431</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4"/>
      <c r="AM350" s="61"/>
      <c r="AN350" s="61"/>
      <c r="AO350" s="58">
        <f t="shared" si="61"/>
        <v>0</v>
      </c>
      <c r="AP350" s="58">
        <f t="shared" si="61"/>
        <v>0</v>
      </c>
      <c r="AQ350" s="58">
        <f t="shared" si="61"/>
        <v>0</v>
      </c>
      <c r="AR350" s="58">
        <f t="shared" si="60"/>
        <v>0</v>
      </c>
      <c r="AS350" s="58"/>
      <c r="AT350" s="58"/>
      <c r="AU350" s="58"/>
      <c r="AV350" s="58"/>
      <c r="AW350" s="63"/>
      <c r="AX350" s="89"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99</v>
      </c>
      <c r="G351" s="54"/>
      <c r="H351" s="55" t="s">
        <v>1432</v>
      </c>
      <c r="I351" s="55" t="s">
        <v>1433</v>
      </c>
      <c r="J351" s="55" t="s">
        <v>1434</v>
      </c>
      <c r="K351" s="55"/>
      <c r="L351" s="55" t="s">
        <v>1435</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4">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99</v>
      </c>
      <c r="G352" s="54"/>
      <c r="H352" s="55" t="s">
        <v>1436</v>
      </c>
      <c r="I352" s="55" t="s">
        <v>1437</v>
      </c>
      <c r="J352" s="55" t="s">
        <v>1438</v>
      </c>
      <c r="K352" s="55"/>
      <c r="L352" s="55" t="s">
        <v>1439</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4">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99</v>
      </c>
      <c r="G353" s="41"/>
      <c r="H353" s="55" t="s">
        <v>109</v>
      </c>
      <c r="I353" s="55" t="s">
        <v>1440</v>
      </c>
      <c r="J353" s="55" t="s">
        <v>1441</v>
      </c>
      <c r="K353" s="55"/>
      <c r="L353" s="55" t="s">
        <v>1442</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4">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99</v>
      </c>
      <c r="G354" s="54" t="s">
        <v>106</v>
      </c>
      <c r="H354" s="55" t="s">
        <v>107</v>
      </c>
      <c r="I354" s="55" t="s">
        <v>1443</v>
      </c>
      <c r="J354" s="55" t="s">
        <v>149</v>
      </c>
      <c r="K354" s="55"/>
      <c r="L354" s="55" t="s">
        <v>1444</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4">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99</v>
      </c>
      <c r="G355" s="54">
        <v>9</v>
      </c>
      <c r="H355" s="55" t="s">
        <v>1445</v>
      </c>
      <c r="I355" s="55" t="s">
        <v>1446</v>
      </c>
      <c r="J355" s="55" t="s">
        <v>149</v>
      </c>
      <c r="K355" s="55"/>
      <c r="L355" s="55" t="s">
        <v>1447</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4"/>
      <c r="AM355" s="61"/>
      <c r="AN355" s="61"/>
      <c r="AO355" s="58">
        <f t="shared" si="61"/>
        <v>0</v>
      </c>
      <c r="AP355" s="58">
        <f t="shared" si="61"/>
        <v>0</v>
      </c>
      <c r="AQ355" s="58">
        <f t="shared" si="61"/>
        <v>0</v>
      </c>
      <c r="AR355" s="58">
        <f t="shared" si="60"/>
        <v>0</v>
      </c>
      <c r="AS355" s="58"/>
      <c r="AT355" s="58"/>
      <c r="AU355" s="58"/>
      <c r="AV355" s="58"/>
      <c r="AW355" s="63"/>
      <c r="AX355" s="89"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4">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4">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4">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99</v>
      </c>
      <c r="G359" s="54"/>
      <c r="H359" s="55" t="s">
        <v>1456</v>
      </c>
      <c r="I359" s="55" t="s">
        <v>1457</v>
      </c>
      <c r="J359" s="55" t="s">
        <v>149</v>
      </c>
      <c r="K359" s="55"/>
      <c r="L359" s="55" t="s">
        <v>1314</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4">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99</v>
      </c>
      <c r="G360" s="54">
        <v>10</v>
      </c>
      <c r="H360" s="55" t="s">
        <v>1458</v>
      </c>
      <c r="I360" s="55" t="s">
        <v>1459</v>
      </c>
      <c r="J360" s="55" t="s">
        <v>149</v>
      </c>
      <c r="K360" s="55"/>
      <c r="L360" s="55" t="s">
        <v>1460</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4"/>
      <c r="AM360" s="61"/>
      <c r="AN360" s="61"/>
      <c r="AO360" s="58">
        <f t="shared" si="61"/>
        <v>0</v>
      </c>
      <c r="AP360" s="58">
        <f t="shared" si="61"/>
        <v>0</v>
      </c>
      <c r="AQ360" s="58">
        <f t="shared" si="61"/>
        <v>0</v>
      </c>
      <c r="AR360" s="58">
        <f t="shared" si="60"/>
        <v>0</v>
      </c>
      <c r="AS360" s="58"/>
      <c r="AT360" s="58"/>
      <c r="AU360" s="58"/>
      <c r="AV360" s="58"/>
      <c r="AW360" s="63"/>
      <c r="AX360" s="89"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99</v>
      </c>
      <c r="G361" s="54"/>
      <c r="H361" s="55" t="s">
        <v>1461</v>
      </c>
      <c r="I361" s="55" t="s">
        <v>1462</v>
      </c>
      <c r="J361" s="55" t="s">
        <v>1463</v>
      </c>
      <c r="K361" s="55"/>
      <c r="L361" s="55" t="s">
        <v>1464</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4">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99</v>
      </c>
      <c r="G362" s="54"/>
      <c r="H362" s="55" t="s">
        <v>1465</v>
      </c>
      <c r="I362" s="55" t="s">
        <v>1466</v>
      </c>
      <c r="J362" s="55" t="s">
        <v>1467</v>
      </c>
      <c r="K362" s="55"/>
      <c r="L362" s="55" t="s">
        <v>1314</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4">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99</v>
      </c>
      <c r="G363" s="54"/>
      <c r="H363" s="55" t="s">
        <v>1468</v>
      </c>
      <c r="I363" s="55" t="s">
        <v>1469</v>
      </c>
      <c r="J363" s="55" t="s">
        <v>101</v>
      </c>
      <c r="K363" s="55"/>
      <c r="L363" s="55" t="s">
        <v>105</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4">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99</v>
      </c>
      <c r="G364" s="54">
        <v>11</v>
      </c>
      <c r="H364" s="55" t="s">
        <v>1470</v>
      </c>
      <c r="I364" s="55" t="s">
        <v>104</v>
      </c>
      <c r="J364" s="55" t="s">
        <v>101</v>
      </c>
      <c r="K364" s="55"/>
      <c r="L364" s="55" t="s">
        <v>1471</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4"/>
      <c r="AM364" s="61"/>
      <c r="AN364" s="61"/>
      <c r="AO364" s="58">
        <f t="shared" si="61"/>
        <v>0</v>
      </c>
      <c r="AP364" s="58">
        <f t="shared" si="61"/>
        <v>0</v>
      </c>
      <c r="AQ364" s="58">
        <f t="shared" si="61"/>
        <v>0</v>
      </c>
      <c r="AR364" s="58">
        <f t="shared" si="60"/>
        <v>0</v>
      </c>
      <c r="AS364" s="58"/>
      <c r="AT364" s="58"/>
      <c r="AU364" s="58"/>
      <c r="AV364" s="58"/>
      <c r="AW364" s="63"/>
      <c r="AX364" s="89"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99</v>
      </c>
      <c r="G365" s="54" t="s">
        <v>1472</v>
      </c>
      <c r="H365" s="55" t="s">
        <v>1473</v>
      </c>
      <c r="I365" s="55" t="s">
        <v>1289</v>
      </c>
      <c r="J365" s="55" t="s">
        <v>101</v>
      </c>
      <c r="K365" s="55"/>
      <c r="L365" s="55" t="s">
        <v>1474</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4"/>
      <c r="AM365" s="61"/>
      <c r="AN365" s="61"/>
      <c r="AO365" s="58">
        <f t="shared" si="61"/>
        <v>0</v>
      </c>
      <c r="AP365" s="58">
        <f t="shared" si="61"/>
        <v>0</v>
      </c>
      <c r="AQ365" s="58">
        <f t="shared" si="61"/>
        <v>0</v>
      </c>
      <c r="AR365" s="58">
        <f t="shared" si="60"/>
        <v>0</v>
      </c>
      <c r="AS365" s="58"/>
      <c r="AT365" s="58"/>
      <c r="AU365" s="58"/>
      <c r="AV365" s="58"/>
      <c r="AW365" s="63"/>
      <c r="AX365" s="89"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99</v>
      </c>
      <c r="G366" s="41"/>
      <c r="H366" s="55" t="s">
        <v>143</v>
      </c>
      <c r="I366" s="55" t="s">
        <v>1475</v>
      </c>
      <c r="J366" s="55" t="s">
        <v>1476</v>
      </c>
      <c r="K366" s="55"/>
      <c r="L366" s="55" t="s">
        <v>1471</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4">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99</v>
      </c>
      <c r="G367" s="41"/>
      <c r="H367" s="55" t="s">
        <v>103</v>
      </c>
      <c r="I367" s="55" t="s">
        <v>1477</v>
      </c>
      <c r="J367" s="55" t="s">
        <v>1427</v>
      </c>
      <c r="K367" s="55"/>
      <c r="L367" s="55" t="s">
        <v>105</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4">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99</v>
      </c>
      <c r="G368" s="54" t="s">
        <v>1478</v>
      </c>
      <c r="H368" s="55" t="s">
        <v>1479</v>
      </c>
      <c r="I368" s="55" t="s">
        <v>1480</v>
      </c>
      <c r="J368" s="55" t="s">
        <v>1427</v>
      </c>
      <c r="K368" s="55"/>
      <c r="L368" s="55" t="s">
        <v>1481</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4"/>
      <c r="AM368" s="61"/>
      <c r="AN368" s="61"/>
      <c r="AO368" s="58">
        <f t="shared" si="61"/>
        <v>0</v>
      </c>
      <c r="AP368" s="58">
        <f t="shared" si="61"/>
        <v>0</v>
      </c>
      <c r="AQ368" s="58">
        <f t="shared" si="61"/>
        <v>0</v>
      </c>
      <c r="AR368" s="58">
        <f t="shared" si="60"/>
        <v>0</v>
      </c>
      <c r="AS368" s="58"/>
      <c r="AT368" s="58"/>
      <c r="AU368" s="58"/>
      <c r="AV368" s="58"/>
      <c r="AW368" s="63"/>
      <c r="AX368" s="89"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99</v>
      </c>
      <c r="G369" s="41"/>
      <c r="H369" s="55" t="s">
        <v>1482</v>
      </c>
      <c r="I369" s="55" t="s">
        <v>1483</v>
      </c>
      <c r="J369" s="55" t="s">
        <v>1481</v>
      </c>
      <c r="K369" s="55"/>
      <c r="L369" s="55" t="s">
        <v>1484</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4">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99</v>
      </c>
      <c r="G370" s="41"/>
      <c r="H370" s="55" t="s">
        <v>1485</v>
      </c>
      <c r="I370" s="55" t="s">
        <v>1486</v>
      </c>
      <c r="J370" s="55" t="s">
        <v>1484</v>
      </c>
      <c r="K370" s="55"/>
      <c r="L370" s="55" t="s">
        <v>1487</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4">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99</v>
      </c>
      <c r="G371" s="41"/>
      <c r="H371" s="55" t="s">
        <v>1488</v>
      </c>
      <c r="I371" s="55" t="s">
        <v>1489</v>
      </c>
      <c r="J371" s="55" t="s">
        <v>1487</v>
      </c>
      <c r="K371" s="55"/>
      <c r="L371" s="55" t="s">
        <v>105</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4">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99</v>
      </c>
      <c r="G372" s="41"/>
      <c r="H372" s="55" t="s">
        <v>1490</v>
      </c>
      <c r="I372" s="55" t="s">
        <v>1491</v>
      </c>
      <c r="J372" s="55" t="s">
        <v>108</v>
      </c>
      <c r="K372" s="55"/>
      <c r="L372" s="55" t="s">
        <v>104</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4">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99</v>
      </c>
      <c r="G373" s="54">
        <v>12</v>
      </c>
      <c r="H373" s="55" t="s">
        <v>1492</v>
      </c>
      <c r="I373" s="55" t="s">
        <v>1493</v>
      </c>
      <c r="J373" s="55" t="s">
        <v>104</v>
      </c>
      <c r="K373" s="55"/>
      <c r="L373" s="55" t="s">
        <v>1494</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4">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99</v>
      </c>
      <c r="G374" s="54">
        <v>13</v>
      </c>
      <c r="H374" s="55" t="s">
        <v>1495</v>
      </c>
      <c r="I374" s="55" t="s">
        <v>1496</v>
      </c>
      <c r="J374" s="55" t="s">
        <v>1497</v>
      </c>
      <c r="K374" s="55"/>
      <c r="L374" s="55" t="s">
        <v>1498</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4"/>
      <c r="AM374" s="61"/>
      <c r="AN374" s="61"/>
      <c r="AO374" s="58">
        <f t="shared" si="61"/>
        <v>0</v>
      </c>
      <c r="AP374" s="58">
        <f t="shared" si="61"/>
        <v>0</v>
      </c>
      <c r="AQ374" s="58">
        <f t="shared" si="61"/>
        <v>0</v>
      </c>
      <c r="AR374" s="58">
        <f t="shared" si="60"/>
        <v>0</v>
      </c>
      <c r="AS374" s="58"/>
      <c r="AT374" s="58"/>
      <c r="AU374" s="58"/>
      <c r="AV374" s="58"/>
      <c r="AW374" s="63"/>
      <c r="AX374" s="89"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99</v>
      </c>
      <c r="G375" s="41"/>
      <c r="H375" s="55" t="s">
        <v>1499</v>
      </c>
      <c r="I375" s="55" t="s">
        <v>1500</v>
      </c>
      <c r="J375" s="55" t="s">
        <v>1501</v>
      </c>
      <c r="K375" s="55"/>
      <c r="L375" s="55" t="s">
        <v>1502</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4">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99</v>
      </c>
      <c r="G376" s="41"/>
      <c r="H376" s="55" t="s">
        <v>1503</v>
      </c>
      <c r="I376" s="55" t="s">
        <v>1504</v>
      </c>
      <c r="J376" s="55" t="s">
        <v>1505</v>
      </c>
      <c r="K376" s="55"/>
      <c r="L376" s="55" t="s">
        <v>1314</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4">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99</v>
      </c>
      <c r="G377" s="54">
        <v>14</v>
      </c>
      <c r="H377" s="55" t="s">
        <v>1506</v>
      </c>
      <c r="I377" s="55" t="s">
        <v>1507</v>
      </c>
      <c r="J377" s="55" t="s">
        <v>1508</v>
      </c>
      <c r="K377" s="55"/>
      <c r="L377" s="55" t="s">
        <v>1314</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4">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99</v>
      </c>
      <c r="G378" s="54">
        <v>15</v>
      </c>
      <c r="H378" s="55" t="s">
        <v>1508</v>
      </c>
      <c r="I378" s="55" t="s">
        <v>1509</v>
      </c>
      <c r="J378" s="55" t="s">
        <v>1510</v>
      </c>
      <c r="K378" s="55"/>
      <c r="L378" s="55" t="s">
        <v>1511</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4">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99</v>
      </c>
      <c r="G379" s="54">
        <v>16</v>
      </c>
      <c r="H379" s="55" t="s">
        <v>1512</v>
      </c>
      <c r="I379" s="55" t="s">
        <v>1513</v>
      </c>
      <c r="J379" s="55" t="s">
        <v>1514</v>
      </c>
      <c r="K379" s="55"/>
      <c r="L379" s="55" t="s">
        <v>108</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4">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99</v>
      </c>
      <c r="G380" s="54">
        <v>17</v>
      </c>
      <c r="H380" s="55" t="s">
        <v>123</v>
      </c>
      <c r="I380" s="55" t="s">
        <v>1515</v>
      </c>
      <c r="J380" s="55" t="s">
        <v>108</v>
      </c>
      <c r="K380" s="55"/>
      <c r="L380" s="55" t="s">
        <v>1516</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4">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99</v>
      </c>
      <c r="G381" s="54">
        <v>18</v>
      </c>
      <c r="H381" s="55" t="s">
        <v>118</v>
      </c>
      <c r="I381" s="55" t="s">
        <v>1517</v>
      </c>
      <c r="J381" s="55" t="s">
        <v>1514</v>
      </c>
      <c r="K381" s="55"/>
      <c r="L381" s="55" t="s">
        <v>1518</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4">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99</v>
      </c>
      <c r="G382" s="54">
        <v>19</v>
      </c>
      <c r="H382" s="55" t="s">
        <v>120</v>
      </c>
      <c r="I382" s="55" t="s">
        <v>1519</v>
      </c>
      <c r="J382" s="55" t="s">
        <v>149</v>
      </c>
      <c r="K382" s="55"/>
      <c r="L382" s="55" t="s">
        <v>1520</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4">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99</v>
      </c>
      <c r="G383" s="54">
        <v>20</v>
      </c>
      <c r="H383" s="55" t="s">
        <v>1521</v>
      </c>
      <c r="I383" s="55" t="s">
        <v>1522</v>
      </c>
      <c r="J383" s="55" t="s">
        <v>149</v>
      </c>
      <c r="K383" s="55"/>
      <c r="L383" s="55" t="s">
        <v>1523</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4">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99</v>
      </c>
      <c r="G384" s="54">
        <v>21</v>
      </c>
      <c r="H384" s="55" t="s">
        <v>1524</v>
      </c>
      <c r="I384" s="55" t="s">
        <v>1525</v>
      </c>
      <c r="J384" s="55" t="s">
        <v>149</v>
      </c>
      <c r="K384" s="55"/>
      <c r="L384" s="55" t="s">
        <v>1526</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4">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99</v>
      </c>
      <c r="G385" s="54">
        <v>22</v>
      </c>
      <c r="H385" s="55" t="s">
        <v>1527</v>
      </c>
      <c r="I385" s="55" t="s">
        <v>1528</v>
      </c>
      <c r="J385" s="55" t="s">
        <v>149</v>
      </c>
      <c r="K385" s="55"/>
      <c r="L385" s="55" t="s">
        <v>1529</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4"/>
      <c r="AM385" s="61"/>
      <c r="AN385" s="61"/>
      <c r="AO385" s="58">
        <f t="shared" si="61"/>
        <v>0</v>
      </c>
      <c r="AP385" s="58">
        <f t="shared" si="61"/>
        <v>0</v>
      </c>
      <c r="AQ385" s="58">
        <f t="shared" si="61"/>
        <v>0</v>
      </c>
      <c r="AR385" s="58">
        <f t="shared" si="60"/>
        <v>0</v>
      </c>
      <c r="AS385" s="58"/>
      <c r="AT385" s="58"/>
      <c r="AU385" s="58"/>
      <c r="AV385" s="58"/>
      <c r="AW385" s="63"/>
      <c r="AX385" s="89"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99</v>
      </c>
      <c r="G386" s="41"/>
      <c r="H386" s="55" t="s">
        <v>1530</v>
      </c>
      <c r="I386" s="55" t="s">
        <v>1531</v>
      </c>
      <c r="J386" s="55" t="s">
        <v>1529</v>
      </c>
      <c r="K386" s="55"/>
      <c r="L386" s="55" t="s">
        <v>1526</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4">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99</v>
      </c>
      <c r="G387" s="41"/>
      <c r="H387" s="55" t="s">
        <v>1532</v>
      </c>
      <c r="I387" s="55" t="s">
        <v>1533</v>
      </c>
      <c r="J387" s="55" t="s">
        <v>101</v>
      </c>
      <c r="K387" s="55"/>
      <c r="L387" s="55" t="s">
        <v>111</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4">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99</v>
      </c>
      <c r="G388" s="54">
        <v>23</v>
      </c>
      <c r="H388" s="55" t="s">
        <v>1534</v>
      </c>
      <c r="I388" s="55" t="s">
        <v>105</v>
      </c>
      <c r="J388" s="55" t="s">
        <v>101</v>
      </c>
      <c r="K388" s="55"/>
      <c r="L388" s="55" t="s">
        <v>1535</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4"/>
      <c r="AM388" s="61"/>
      <c r="AN388" s="61"/>
      <c r="AO388" s="58">
        <f t="shared" si="61"/>
        <v>0</v>
      </c>
      <c r="AP388" s="58">
        <f t="shared" si="61"/>
        <v>0</v>
      </c>
      <c r="AQ388" s="58">
        <f t="shared" si="61"/>
        <v>0</v>
      </c>
      <c r="AR388" s="58">
        <f t="shared" si="60"/>
        <v>0</v>
      </c>
      <c r="AS388" s="58"/>
      <c r="AT388" s="58"/>
      <c r="AU388" s="58"/>
      <c r="AV388" s="58"/>
      <c r="AW388" s="63"/>
      <c r="AX388" s="89"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99</v>
      </c>
      <c r="G389" s="54" t="s">
        <v>1536</v>
      </c>
      <c r="H389" s="55" t="s">
        <v>1537</v>
      </c>
      <c r="I389" s="55" t="s">
        <v>1302</v>
      </c>
      <c r="J389" s="55" t="s">
        <v>101</v>
      </c>
      <c r="K389" s="55"/>
      <c r="L389" s="55" t="s">
        <v>1538</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4"/>
      <c r="AM389" s="61"/>
      <c r="AN389" s="61"/>
      <c r="AO389" s="58">
        <f t="shared" si="61"/>
        <v>0</v>
      </c>
      <c r="AP389" s="58">
        <f t="shared" si="61"/>
        <v>0</v>
      </c>
      <c r="AQ389" s="58">
        <f t="shared" si="61"/>
        <v>0</v>
      </c>
      <c r="AR389" s="58">
        <f t="shared" si="60"/>
        <v>0</v>
      </c>
      <c r="AS389" s="58"/>
      <c r="AT389" s="58"/>
      <c r="AU389" s="58"/>
      <c r="AV389" s="58"/>
      <c r="AW389" s="63"/>
      <c r="AX389" s="89"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99</v>
      </c>
      <c r="G390" s="41"/>
      <c r="H390" s="55" t="s">
        <v>1539</v>
      </c>
      <c r="I390" s="55" t="s">
        <v>1540</v>
      </c>
      <c r="J390" s="55" t="s">
        <v>1541</v>
      </c>
      <c r="K390" s="55"/>
      <c r="L390" s="55" t="s">
        <v>1535</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4">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99</v>
      </c>
      <c r="G391" s="41"/>
      <c r="H391" s="55" t="s">
        <v>1542</v>
      </c>
      <c r="I391" s="55" t="s">
        <v>1543</v>
      </c>
      <c r="J391" s="55" t="s">
        <v>1544</v>
      </c>
      <c r="K391" s="55"/>
      <c r="L391" s="55" t="s">
        <v>1545</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4">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99</v>
      </c>
      <c r="G392" s="54" t="s">
        <v>1546</v>
      </c>
      <c r="H392" s="55" t="s">
        <v>1547</v>
      </c>
      <c r="I392" s="55" t="s">
        <v>1443</v>
      </c>
      <c r="J392" s="55" t="s">
        <v>1548</v>
      </c>
      <c r="K392" s="55"/>
      <c r="L392" s="55" t="s">
        <v>1549</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4"/>
      <c r="AM392" s="61"/>
      <c r="AN392" s="61"/>
      <c r="AO392" s="58">
        <f t="shared" si="61"/>
        <v>0</v>
      </c>
      <c r="AP392" s="58">
        <f t="shared" si="61"/>
        <v>0</v>
      </c>
      <c r="AQ392" s="58">
        <f t="shared" si="61"/>
        <v>0</v>
      </c>
      <c r="AR392" s="58">
        <f t="shared" si="60"/>
        <v>0</v>
      </c>
      <c r="AS392" s="58"/>
      <c r="AT392" s="58"/>
      <c r="AU392" s="58"/>
      <c r="AV392" s="58"/>
      <c r="AW392" s="63"/>
      <c r="AX392" s="89"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99</v>
      </c>
      <c r="G393" s="41"/>
      <c r="H393" s="55" t="s">
        <v>1550</v>
      </c>
      <c r="I393" s="55" t="s">
        <v>1551</v>
      </c>
      <c r="J393" s="55" t="s">
        <v>1552</v>
      </c>
      <c r="K393" s="55"/>
      <c r="L393" s="55" t="s">
        <v>1553</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4">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99</v>
      </c>
      <c r="G394" s="41"/>
      <c r="H394" s="55" t="s">
        <v>1554</v>
      </c>
      <c r="I394" s="55" t="s">
        <v>1555</v>
      </c>
      <c r="J394" s="55" t="s">
        <v>111</v>
      </c>
      <c r="K394" s="55"/>
      <c r="L394" s="55" t="s">
        <v>1471</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4">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99</v>
      </c>
      <c r="G395" s="54" t="s">
        <v>1556</v>
      </c>
      <c r="H395" s="55" t="s">
        <v>1557</v>
      </c>
      <c r="I395" s="55" t="s">
        <v>1371</v>
      </c>
      <c r="J395" s="55" t="s">
        <v>111</v>
      </c>
      <c r="K395" s="55"/>
      <c r="L395" s="55" t="s">
        <v>1558</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4"/>
      <c r="AM395" s="61"/>
      <c r="AN395" s="61"/>
      <c r="AO395" s="58">
        <f t="shared" ref="AO395:AR458" si="69">M395*$AN395</f>
        <v>0</v>
      </c>
      <c r="AP395" s="58">
        <f t="shared" si="69"/>
        <v>0</v>
      </c>
      <c r="AQ395" s="58">
        <f t="shared" si="69"/>
        <v>0</v>
      </c>
      <c r="AR395" s="58">
        <f t="shared" si="69"/>
        <v>0</v>
      </c>
      <c r="AS395" s="58"/>
      <c r="AT395" s="58"/>
      <c r="AU395" s="58"/>
      <c r="AV395" s="58"/>
      <c r="AW395" s="63"/>
      <c r="AX395" s="89"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99</v>
      </c>
      <c r="G396" s="41"/>
      <c r="H396" s="55" t="s">
        <v>1559</v>
      </c>
      <c r="I396" s="55" t="s">
        <v>1560</v>
      </c>
      <c r="J396" s="55" t="s">
        <v>1561</v>
      </c>
      <c r="K396" s="55"/>
      <c r="L396" s="55" t="s">
        <v>1562</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4">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99</v>
      </c>
      <c r="G397" s="41"/>
      <c r="H397" s="55" t="s">
        <v>1563</v>
      </c>
      <c r="I397" s="55" t="s">
        <v>1564</v>
      </c>
      <c r="J397" s="55" t="s">
        <v>1565</v>
      </c>
      <c r="K397" s="55"/>
      <c r="L397" s="55" t="s">
        <v>1471</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4">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99</v>
      </c>
      <c r="G398" s="41"/>
      <c r="H398" s="55" t="s">
        <v>1566</v>
      </c>
      <c r="I398" s="55" t="s">
        <v>1567</v>
      </c>
      <c r="J398" s="55" t="s">
        <v>149</v>
      </c>
      <c r="K398" s="55"/>
      <c r="L398" s="55" t="s">
        <v>1518</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4">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99</v>
      </c>
      <c r="G399" s="54">
        <v>24</v>
      </c>
      <c r="H399" s="55" t="s">
        <v>1568</v>
      </c>
      <c r="I399" s="55" t="s">
        <v>1569</v>
      </c>
      <c r="J399" s="55" t="s">
        <v>149</v>
      </c>
      <c r="K399" s="55"/>
      <c r="L399" s="55" t="s">
        <v>1570</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4">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99</v>
      </c>
      <c r="G400" s="54">
        <v>25</v>
      </c>
      <c r="H400" s="55" t="s">
        <v>1571</v>
      </c>
      <c r="I400" s="55" t="s">
        <v>1572</v>
      </c>
      <c r="J400" s="55" t="s">
        <v>149</v>
      </c>
      <c r="K400" s="55"/>
      <c r="L400" s="55" t="s">
        <v>1573</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4"/>
      <c r="AM400" s="61"/>
      <c r="AN400" s="61"/>
      <c r="AO400" s="58">
        <f t="shared" si="69"/>
        <v>0</v>
      </c>
      <c r="AP400" s="58">
        <f t="shared" si="69"/>
        <v>0</v>
      </c>
      <c r="AQ400" s="58">
        <f t="shared" si="69"/>
        <v>0</v>
      </c>
      <c r="AR400" s="58">
        <f t="shared" si="69"/>
        <v>0</v>
      </c>
      <c r="AS400" s="58"/>
      <c r="AT400" s="58"/>
      <c r="AU400" s="58"/>
      <c r="AV400" s="58"/>
      <c r="AW400" s="63"/>
      <c r="AX400" s="89"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99</v>
      </c>
      <c r="G401" s="41"/>
      <c r="H401" s="55" t="s">
        <v>1574</v>
      </c>
      <c r="I401" s="55" t="s">
        <v>1575</v>
      </c>
      <c r="J401" s="55" t="s">
        <v>1573</v>
      </c>
      <c r="K401" s="55"/>
      <c r="L401" s="55" t="s">
        <v>1570</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4">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99</v>
      </c>
      <c r="G402" s="41"/>
      <c r="H402" s="55" t="s">
        <v>1576</v>
      </c>
      <c r="I402" s="55" t="s">
        <v>1577</v>
      </c>
      <c r="J402" s="55" t="s">
        <v>149</v>
      </c>
      <c r="K402" s="55"/>
      <c r="L402" s="55" t="s">
        <v>1518</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4">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99</v>
      </c>
      <c r="G403" s="54">
        <v>26</v>
      </c>
      <c r="H403" s="55" t="s">
        <v>1578</v>
      </c>
      <c r="I403" s="55" t="s">
        <v>1579</v>
      </c>
      <c r="J403" s="55" t="s">
        <v>149</v>
      </c>
      <c r="K403" s="55"/>
      <c r="L403" s="55" t="s">
        <v>1580</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4"/>
      <c r="AM403" s="61"/>
      <c r="AN403" s="61"/>
      <c r="AO403" s="58">
        <f t="shared" si="69"/>
        <v>0</v>
      </c>
      <c r="AP403" s="58">
        <f t="shared" si="69"/>
        <v>0</v>
      </c>
      <c r="AQ403" s="58">
        <f t="shared" si="69"/>
        <v>0</v>
      </c>
      <c r="AR403" s="58">
        <f t="shared" si="69"/>
        <v>0</v>
      </c>
      <c r="AS403" s="58"/>
      <c r="AT403" s="58"/>
      <c r="AU403" s="58"/>
      <c r="AV403" s="58"/>
      <c r="AW403" s="63"/>
      <c r="AX403" s="89"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99</v>
      </c>
      <c r="G404" s="41"/>
      <c r="H404" s="55" t="s">
        <v>1581</v>
      </c>
      <c r="I404" s="55" t="s">
        <v>1582</v>
      </c>
      <c r="J404" s="55" t="s">
        <v>1580</v>
      </c>
      <c r="K404" s="55"/>
      <c r="L404" s="55" t="s">
        <v>1518</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4">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99</v>
      </c>
      <c r="G405" s="41"/>
      <c r="H405" s="55" t="s">
        <v>1583</v>
      </c>
      <c r="I405" s="55" t="s">
        <v>1584</v>
      </c>
      <c r="J405" s="55" t="s">
        <v>149</v>
      </c>
      <c r="K405" s="55"/>
      <c r="L405" s="55" t="s">
        <v>1585</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4">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99</v>
      </c>
      <c r="G406" s="54">
        <v>27</v>
      </c>
      <c r="H406" s="55" t="s">
        <v>1586</v>
      </c>
      <c r="I406" s="55" t="s">
        <v>1587</v>
      </c>
      <c r="J406" s="55" t="s">
        <v>149</v>
      </c>
      <c r="K406" s="55"/>
      <c r="L406" s="55" t="s">
        <v>1588</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4"/>
      <c r="AM406" s="61"/>
      <c r="AN406" s="61"/>
      <c r="AO406" s="58">
        <f t="shared" si="69"/>
        <v>0</v>
      </c>
      <c r="AP406" s="58">
        <f t="shared" si="69"/>
        <v>0</v>
      </c>
      <c r="AQ406" s="58">
        <f t="shared" si="69"/>
        <v>0</v>
      </c>
      <c r="AR406" s="58">
        <f t="shared" si="69"/>
        <v>0</v>
      </c>
      <c r="AS406" s="58"/>
      <c r="AT406" s="58"/>
      <c r="AU406" s="58"/>
      <c r="AV406" s="58"/>
      <c r="AW406" s="63"/>
      <c r="AX406" s="89"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99</v>
      </c>
      <c r="G407" s="41"/>
      <c r="H407" s="55" t="s">
        <v>1589</v>
      </c>
      <c r="I407" s="55" t="s">
        <v>1590</v>
      </c>
      <c r="J407" s="55" t="s">
        <v>1588</v>
      </c>
      <c r="K407" s="55"/>
      <c r="L407" s="55" t="s">
        <v>1585</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4">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99</v>
      </c>
      <c r="G408" s="41"/>
      <c r="H408" s="55" t="s">
        <v>1591</v>
      </c>
      <c r="I408" s="55" t="s">
        <v>1592</v>
      </c>
      <c r="J408" s="55" t="s">
        <v>111</v>
      </c>
      <c r="K408" s="55"/>
      <c r="L408" s="55" t="s">
        <v>1345</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4">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99</v>
      </c>
      <c r="G409" s="54">
        <v>28</v>
      </c>
      <c r="H409" s="55" t="s">
        <v>117</v>
      </c>
      <c r="I409" s="55" t="s">
        <v>1593</v>
      </c>
      <c r="J409" s="55" t="s">
        <v>111</v>
      </c>
      <c r="K409" s="55"/>
      <c r="L409" s="55" t="s">
        <v>1594</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4">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99</v>
      </c>
      <c r="G410" s="54">
        <v>29</v>
      </c>
      <c r="H410" s="55" t="s">
        <v>122</v>
      </c>
      <c r="I410" s="55" t="s">
        <v>1595</v>
      </c>
      <c r="J410" s="55" t="s">
        <v>111</v>
      </c>
      <c r="K410" s="55"/>
      <c r="L410" s="55" t="s">
        <v>1596</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4">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99</v>
      </c>
      <c r="G411" s="54">
        <v>30</v>
      </c>
      <c r="H411" s="55" t="s">
        <v>121</v>
      </c>
      <c r="I411" s="55" t="s">
        <v>1597</v>
      </c>
      <c r="J411" s="55" t="s">
        <v>108</v>
      </c>
      <c r="K411" s="55"/>
      <c r="L411" s="55" t="s">
        <v>1598</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4">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99</v>
      </c>
      <c r="G412" s="54">
        <v>31</v>
      </c>
      <c r="H412" s="55" t="s">
        <v>119</v>
      </c>
      <c r="I412" s="55" t="s">
        <v>1599</v>
      </c>
      <c r="J412" s="55" t="s">
        <v>111</v>
      </c>
      <c r="K412" s="55"/>
      <c r="L412" s="55" t="s">
        <v>1600</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4">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99</v>
      </c>
      <c r="G413" s="54">
        <v>32</v>
      </c>
      <c r="H413" s="55" t="s">
        <v>124</v>
      </c>
      <c r="I413" s="55" t="s">
        <v>1601</v>
      </c>
      <c r="J413" s="55" t="s">
        <v>101</v>
      </c>
      <c r="K413" s="55"/>
      <c r="L413" s="55" t="s">
        <v>1602</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4">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99</v>
      </c>
      <c r="G414" s="54">
        <v>33</v>
      </c>
      <c r="H414" s="55" t="s">
        <v>144</v>
      </c>
      <c r="I414" s="55" t="s">
        <v>1603</v>
      </c>
      <c r="J414" s="55" t="s">
        <v>101</v>
      </c>
      <c r="K414" s="55"/>
      <c r="L414" s="55" t="s">
        <v>1604</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4">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99</v>
      </c>
      <c r="G415" s="54">
        <v>34</v>
      </c>
      <c r="H415" s="55" t="s">
        <v>145</v>
      </c>
      <c r="I415" s="55" t="s">
        <v>1605</v>
      </c>
      <c r="J415" s="55" t="s">
        <v>101</v>
      </c>
      <c r="K415" s="55"/>
      <c r="L415" s="55" t="s">
        <v>1606</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4">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99</v>
      </c>
      <c r="G416" s="54">
        <v>35</v>
      </c>
      <c r="H416" s="55" t="s">
        <v>129</v>
      </c>
      <c r="I416" s="55" t="s">
        <v>1607</v>
      </c>
      <c r="J416" s="55" t="s">
        <v>101</v>
      </c>
      <c r="K416" s="55"/>
      <c r="L416" s="55" t="s">
        <v>1608</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4">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99</v>
      </c>
      <c r="G417" s="54">
        <v>36</v>
      </c>
      <c r="H417" s="55" t="s">
        <v>130</v>
      </c>
      <c r="I417" s="55" t="s">
        <v>1609</v>
      </c>
      <c r="J417" s="55" t="s">
        <v>101</v>
      </c>
      <c r="K417" s="55"/>
      <c r="L417" s="55" t="s">
        <v>1610</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4">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99</v>
      </c>
      <c r="G418" s="54">
        <v>37</v>
      </c>
      <c r="H418" s="55" t="s">
        <v>132</v>
      </c>
      <c r="I418" s="55" t="s">
        <v>1611</v>
      </c>
      <c r="J418" s="55" t="s">
        <v>101</v>
      </c>
      <c r="K418" s="55"/>
      <c r="L418" s="55" t="s">
        <v>1535</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4">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99</v>
      </c>
      <c r="G419" s="54">
        <v>38</v>
      </c>
      <c r="H419" s="55" t="s">
        <v>140</v>
      </c>
      <c r="I419" s="55" t="s">
        <v>1612</v>
      </c>
      <c r="J419" s="55" t="s">
        <v>101</v>
      </c>
      <c r="K419" s="55"/>
      <c r="L419" s="55" t="s">
        <v>108</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4">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99</v>
      </c>
      <c r="G420" s="54">
        <v>39</v>
      </c>
      <c r="H420" s="55" t="s">
        <v>137</v>
      </c>
      <c r="I420" s="55" t="s">
        <v>1613</v>
      </c>
      <c r="J420" s="55" t="s">
        <v>149</v>
      </c>
      <c r="K420" s="55"/>
      <c r="L420" s="55" t="s">
        <v>1614</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4">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99</v>
      </c>
      <c r="G421" s="54">
        <v>40</v>
      </c>
      <c r="H421" s="55" t="s">
        <v>1615</v>
      </c>
      <c r="I421" s="55" t="s">
        <v>1616</v>
      </c>
      <c r="J421" s="55" t="s">
        <v>149</v>
      </c>
      <c r="K421" s="55"/>
      <c r="L421" s="55" t="s">
        <v>1617</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4"/>
      <c r="AM421" s="61"/>
      <c r="AN421" s="61"/>
      <c r="AO421" s="58">
        <f t="shared" si="69"/>
        <v>0</v>
      </c>
      <c r="AP421" s="58">
        <f t="shared" si="69"/>
        <v>0</v>
      </c>
      <c r="AQ421" s="58">
        <f t="shared" si="69"/>
        <v>0</v>
      </c>
      <c r="AR421" s="58">
        <f t="shared" si="69"/>
        <v>0</v>
      </c>
      <c r="AS421" s="58"/>
      <c r="AT421" s="58"/>
      <c r="AU421" s="58"/>
      <c r="AV421" s="58"/>
      <c r="AW421" s="63"/>
      <c r="AX421" s="89"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99</v>
      </c>
      <c r="G422" s="41"/>
      <c r="H422" s="55" t="s">
        <v>1618</v>
      </c>
      <c r="I422" s="55" t="s">
        <v>1619</v>
      </c>
      <c r="J422" s="55" t="s">
        <v>1617</v>
      </c>
      <c r="K422" s="55"/>
      <c r="L422" s="55" t="s">
        <v>1314</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4">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99</v>
      </c>
      <c r="G423" s="41"/>
      <c r="H423" s="55" t="s">
        <v>1620</v>
      </c>
      <c r="I423" s="55" t="s">
        <v>1621</v>
      </c>
      <c r="J423" s="55" t="s">
        <v>149</v>
      </c>
      <c r="K423" s="55"/>
      <c r="L423" s="55" t="s">
        <v>1314</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4">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99</v>
      </c>
      <c r="G424" s="54">
        <v>41</v>
      </c>
      <c r="H424" s="55" t="s">
        <v>1622</v>
      </c>
      <c r="I424" s="55" t="s">
        <v>1623</v>
      </c>
      <c r="J424" s="55" t="s">
        <v>149</v>
      </c>
      <c r="K424" s="55"/>
      <c r="L424" s="55" t="s">
        <v>1624</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4"/>
      <c r="AM424" s="61"/>
      <c r="AN424" s="61"/>
      <c r="AO424" s="58">
        <f t="shared" si="69"/>
        <v>0</v>
      </c>
      <c r="AP424" s="58">
        <f t="shared" si="69"/>
        <v>0</v>
      </c>
      <c r="AQ424" s="58">
        <f t="shared" si="69"/>
        <v>0</v>
      </c>
      <c r="AR424" s="58">
        <f t="shared" si="69"/>
        <v>0</v>
      </c>
      <c r="AS424" s="58"/>
      <c r="AT424" s="58"/>
      <c r="AU424" s="58"/>
      <c r="AV424" s="58"/>
      <c r="AW424" s="63"/>
      <c r="AX424" s="89"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99</v>
      </c>
      <c r="G425" s="41"/>
      <c r="H425" s="55" t="s">
        <v>1625</v>
      </c>
      <c r="I425" s="55" t="s">
        <v>1626</v>
      </c>
      <c r="J425" s="55" t="s">
        <v>1627</v>
      </c>
      <c r="K425" s="55"/>
      <c r="L425" s="55" t="s">
        <v>1314</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4">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99</v>
      </c>
      <c r="G426" s="41"/>
      <c r="H426" s="55" t="s">
        <v>1628</v>
      </c>
      <c r="I426" s="55" t="s">
        <v>1629</v>
      </c>
      <c r="J426" s="55" t="s">
        <v>149</v>
      </c>
      <c r="K426" s="55"/>
      <c r="L426" s="55" t="s">
        <v>171</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4">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99</v>
      </c>
      <c r="G427" s="54">
        <v>42</v>
      </c>
      <c r="H427" s="55" t="s">
        <v>169</v>
      </c>
      <c r="I427" s="55" t="s">
        <v>1630</v>
      </c>
      <c r="J427" s="55" t="s">
        <v>149</v>
      </c>
      <c r="K427" s="55"/>
      <c r="L427" s="55" t="s">
        <v>1631</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4">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99</v>
      </c>
      <c r="G428" s="54">
        <v>43</v>
      </c>
      <c r="H428" s="55" t="s">
        <v>196</v>
      </c>
      <c r="I428" s="55" t="s">
        <v>1632</v>
      </c>
      <c r="J428" s="55" t="s">
        <v>1633</v>
      </c>
      <c r="K428" s="55"/>
      <c r="L428" s="55" t="s">
        <v>1634</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4">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99</v>
      </c>
      <c r="G429" s="54">
        <v>44</v>
      </c>
      <c r="H429" s="55" t="s">
        <v>1635</v>
      </c>
      <c r="I429" s="55" t="s">
        <v>1636</v>
      </c>
      <c r="J429" s="55" t="s">
        <v>1226</v>
      </c>
      <c r="K429" s="55"/>
      <c r="L429" s="55" t="s">
        <v>1637</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4">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99</v>
      </c>
      <c r="G430" s="54">
        <v>45</v>
      </c>
      <c r="H430" s="55" t="s">
        <v>198</v>
      </c>
      <c r="I430" s="55" t="s">
        <v>1638</v>
      </c>
      <c r="J430" s="55" t="s">
        <v>149</v>
      </c>
      <c r="K430" s="55"/>
      <c r="L430" s="55" t="s">
        <v>1639</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4">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99</v>
      </c>
      <c r="G431" s="54">
        <v>46</v>
      </c>
      <c r="H431" s="55" t="s">
        <v>167</v>
      </c>
      <c r="I431" s="55" t="s">
        <v>1640</v>
      </c>
      <c r="J431" s="55" t="s">
        <v>149</v>
      </c>
      <c r="K431" s="55"/>
      <c r="L431" s="55" t="s">
        <v>1641</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4">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99</v>
      </c>
      <c r="G432" s="54">
        <v>47</v>
      </c>
      <c r="H432" s="55" t="s">
        <v>164</v>
      </c>
      <c r="I432" s="55" t="s">
        <v>1642</v>
      </c>
      <c r="J432" s="55" t="s">
        <v>149</v>
      </c>
      <c r="K432" s="55"/>
      <c r="L432" s="55" t="s">
        <v>1643</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4">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99</v>
      </c>
      <c r="G433" s="54">
        <v>48</v>
      </c>
      <c r="H433" s="55" t="s">
        <v>180</v>
      </c>
      <c r="I433" s="55" t="s">
        <v>1644</v>
      </c>
      <c r="J433" s="55" t="s">
        <v>149</v>
      </c>
      <c r="K433" s="55"/>
      <c r="L433" s="55" t="s">
        <v>1645</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4">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99</v>
      </c>
      <c r="G434" s="54">
        <v>49</v>
      </c>
      <c r="H434" s="55" t="s">
        <v>183</v>
      </c>
      <c r="I434" s="55" t="s">
        <v>1646</v>
      </c>
      <c r="J434" s="55" t="s">
        <v>149</v>
      </c>
      <c r="K434" s="55"/>
      <c r="L434" s="55" t="s">
        <v>1647</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4">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99</v>
      </c>
      <c r="G435" s="54">
        <v>50</v>
      </c>
      <c r="H435" s="55" t="s">
        <v>184</v>
      </c>
      <c r="I435" s="55" t="s">
        <v>1648</v>
      </c>
      <c r="J435" s="55" t="s">
        <v>149</v>
      </c>
      <c r="K435" s="55"/>
      <c r="L435" s="55" t="s">
        <v>1649</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4">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99</v>
      </c>
      <c r="G436" s="54">
        <v>51</v>
      </c>
      <c r="H436" s="55" t="s">
        <v>1650</v>
      </c>
      <c r="I436" s="55" t="s">
        <v>1651</v>
      </c>
      <c r="J436" s="55" t="s">
        <v>1652</v>
      </c>
      <c r="K436" s="55"/>
      <c r="L436" s="55" t="s">
        <v>1653</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4">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99</v>
      </c>
      <c r="G437" s="54">
        <v>52</v>
      </c>
      <c r="H437" s="55" t="s">
        <v>1654</v>
      </c>
      <c r="I437" s="55" t="s">
        <v>1655</v>
      </c>
      <c r="J437" s="55" t="s">
        <v>149</v>
      </c>
      <c r="K437" s="55"/>
      <c r="L437" s="55" t="s">
        <v>1656</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4"/>
      <c r="AM437" s="61"/>
      <c r="AN437" s="61"/>
      <c r="AO437" s="58">
        <f t="shared" si="69"/>
        <v>0</v>
      </c>
      <c r="AP437" s="58">
        <f t="shared" si="69"/>
        <v>0</v>
      </c>
      <c r="AQ437" s="58">
        <f t="shared" si="69"/>
        <v>0</v>
      </c>
      <c r="AR437" s="58">
        <f t="shared" si="69"/>
        <v>0</v>
      </c>
      <c r="AS437" s="58"/>
      <c r="AT437" s="58"/>
      <c r="AU437" s="58"/>
      <c r="AV437" s="58"/>
      <c r="AW437" s="63"/>
      <c r="AX437" s="89"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99</v>
      </c>
      <c r="G438" s="41"/>
      <c r="H438" s="55" t="s">
        <v>1657</v>
      </c>
      <c r="I438" s="55" t="s">
        <v>1658</v>
      </c>
      <c r="J438" s="55" t="s">
        <v>1659</v>
      </c>
      <c r="K438" s="55"/>
      <c r="L438" s="55" t="s">
        <v>1653</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4">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99</v>
      </c>
      <c r="G439" s="41"/>
      <c r="H439" s="55" t="s">
        <v>1660</v>
      </c>
      <c r="I439" s="55" t="s">
        <v>1661</v>
      </c>
      <c r="J439" s="55" t="s">
        <v>149</v>
      </c>
      <c r="K439" s="55"/>
      <c r="L439" s="55" t="s">
        <v>1662</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4">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99</v>
      </c>
      <c r="G440" s="54">
        <v>53</v>
      </c>
      <c r="H440" s="55" t="s">
        <v>1663</v>
      </c>
      <c r="I440" s="55" t="s">
        <v>1664</v>
      </c>
      <c r="J440" s="55" t="s">
        <v>149</v>
      </c>
      <c r="K440" s="55"/>
      <c r="L440" s="55" t="s">
        <v>1665</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4">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99</v>
      </c>
      <c r="G441" s="54">
        <v>54</v>
      </c>
      <c r="H441" s="55" t="s">
        <v>1666</v>
      </c>
      <c r="I441" s="55" t="s">
        <v>1667</v>
      </c>
      <c r="J441" s="55" t="s">
        <v>1397</v>
      </c>
      <c r="K441" s="55"/>
      <c r="L441" s="55" t="s">
        <v>1219</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4">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99</v>
      </c>
      <c r="G442" s="54">
        <v>55</v>
      </c>
      <c r="H442" s="55" t="s">
        <v>1668</v>
      </c>
      <c r="I442" s="55" t="s">
        <v>1669</v>
      </c>
      <c r="J442" s="55" t="s">
        <v>1397</v>
      </c>
      <c r="K442" s="55"/>
      <c r="L442" s="55" t="s">
        <v>156</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4">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99</v>
      </c>
      <c r="G443" s="54">
        <v>56</v>
      </c>
      <c r="H443" s="55" t="s">
        <v>1670</v>
      </c>
      <c r="I443" s="55" t="s">
        <v>1671</v>
      </c>
      <c r="J443" s="55" t="s">
        <v>101</v>
      </c>
      <c r="K443" s="55"/>
      <c r="L443" s="55" t="s">
        <v>1672</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4">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99</v>
      </c>
      <c r="G444" s="54">
        <v>57</v>
      </c>
      <c r="H444" s="55" t="s">
        <v>133</v>
      </c>
      <c r="I444" s="55" t="s">
        <v>1673</v>
      </c>
      <c r="J444" s="55" t="s">
        <v>104</v>
      </c>
      <c r="K444" s="55"/>
      <c r="L444" s="55" t="s">
        <v>1674</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4">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99</v>
      </c>
      <c r="G445" s="54">
        <v>58</v>
      </c>
      <c r="H445" s="55" t="s">
        <v>1675</v>
      </c>
      <c r="I445" s="55" t="s">
        <v>1676</v>
      </c>
      <c r="J445" s="55" t="s">
        <v>104</v>
      </c>
      <c r="K445" s="55"/>
      <c r="L445" s="55" t="s">
        <v>1496</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4">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99</v>
      </c>
      <c r="G446" s="54">
        <v>59</v>
      </c>
      <c r="H446" s="55" t="s">
        <v>1677</v>
      </c>
      <c r="I446" s="55" t="s">
        <v>1678</v>
      </c>
      <c r="J446" s="55" t="s">
        <v>1273</v>
      </c>
      <c r="K446" s="55"/>
      <c r="L446" s="55" t="s">
        <v>1274</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4">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99</v>
      </c>
      <c r="G447" s="54">
        <v>60</v>
      </c>
      <c r="H447" s="55" t="s">
        <v>1679</v>
      </c>
      <c r="I447" s="55" t="s">
        <v>1680</v>
      </c>
      <c r="J447" s="55" t="s">
        <v>1681</v>
      </c>
      <c r="K447" s="55"/>
      <c r="L447" s="55" t="s">
        <v>1682</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4">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99</v>
      </c>
      <c r="G448" s="54">
        <v>61</v>
      </c>
      <c r="H448" s="55" t="s">
        <v>1683</v>
      </c>
      <c r="I448" s="55" t="s">
        <v>1684</v>
      </c>
      <c r="J448" s="55" t="s">
        <v>101</v>
      </c>
      <c r="K448" s="55"/>
      <c r="L448" s="55" t="s">
        <v>213</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4">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99</v>
      </c>
      <c r="G449" s="54">
        <v>62</v>
      </c>
      <c r="H449" s="55" t="s">
        <v>1685</v>
      </c>
      <c r="I449" s="55" t="s">
        <v>1686</v>
      </c>
      <c r="J449" s="55" t="s">
        <v>101</v>
      </c>
      <c r="K449" s="55"/>
      <c r="L449" s="55" t="s">
        <v>171</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4">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99</v>
      </c>
      <c r="G450" s="54">
        <v>63</v>
      </c>
      <c r="H450" s="55" t="s">
        <v>1687</v>
      </c>
      <c r="I450" s="55" t="s">
        <v>1688</v>
      </c>
      <c r="J450" s="55" t="s">
        <v>149</v>
      </c>
      <c r="K450" s="55"/>
      <c r="L450" s="55" t="s">
        <v>1689</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4">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99</v>
      </c>
      <c r="G451" s="54">
        <v>64</v>
      </c>
      <c r="H451" s="55" t="s">
        <v>1690</v>
      </c>
      <c r="I451" s="55" t="s">
        <v>1691</v>
      </c>
      <c r="J451" s="55" t="s">
        <v>1692</v>
      </c>
      <c r="K451" s="55"/>
      <c r="L451" s="55" t="s">
        <v>1693</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4">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99</v>
      </c>
      <c r="G452" s="54">
        <v>65</v>
      </c>
      <c r="H452" s="55" t="s">
        <v>1694</v>
      </c>
      <c r="I452" s="55" t="s">
        <v>1695</v>
      </c>
      <c r="J452" s="55" t="s">
        <v>1696</v>
      </c>
      <c r="K452" s="55"/>
      <c r="L452" s="55" t="s">
        <v>1697</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4">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99</v>
      </c>
      <c r="G453" s="54">
        <v>66</v>
      </c>
      <c r="H453" s="55" t="s">
        <v>1698</v>
      </c>
      <c r="I453" s="55" t="s">
        <v>1699</v>
      </c>
      <c r="J453" s="55" t="s">
        <v>1700</v>
      </c>
      <c r="K453" s="55"/>
      <c r="L453" s="55" t="s">
        <v>1701</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4">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99</v>
      </c>
      <c r="G454" s="54">
        <v>67</v>
      </c>
      <c r="H454" s="55" t="s">
        <v>1702</v>
      </c>
      <c r="I454" s="55" t="s">
        <v>215</v>
      </c>
      <c r="J454" s="55" t="s">
        <v>149</v>
      </c>
      <c r="K454" s="55"/>
      <c r="L454" s="55" t="s">
        <v>1223</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4"/>
      <c r="AM454" s="61"/>
      <c r="AN454" s="61"/>
      <c r="AO454" s="58">
        <f t="shared" si="69"/>
        <v>0</v>
      </c>
      <c r="AP454" s="58">
        <f t="shared" si="69"/>
        <v>0</v>
      </c>
      <c r="AQ454" s="58">
        <f t="shared" si="69"/>
        <v>0</v>
      </c>
      <c r="AR454" s="58">
        <f t="shared" si="69"/>
        <v>0</v>
      </c>
      <c r="AS454" s="58"/>
      <c r="AT454" s="58"/>
      <c r="AU454" s="58"/>
      <c r="AV454" s="58"/>
      <c r="AW454" s="63"/>
      <c r="AX454" s="89"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99</v>
      </c>
      <c r="G455" s="41"/>
      <c r="H455" s="55" t="s">
        <v>199</v>
      </c>
      <c r="I455" s="55" t="s">
        <v>1703</v>
      </c>
      <c r="J455" s="55" t="s">
        <v>1284</v>
      </c>
      <c r="K455" s="55"/>
      <c r="L455" s="55" t="s">
        <v>1701</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4">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99</v>
      </c>
      <c r="G456" s="41"/>
      <c r="H456" s="55" t="s">
        <v>1704</v>
      </c>
      <c r="I456" s="55" t="s">
        <v>1705</v>
      </c>
      <c r="J456" s="55" t="s">
        <v>1706</v>
      </c>
      <c r="K456" s="55"/>
      <c r="L456" s="55" t="s">
        <v>1707</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4">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99</v>
      </c>
      <c r="G457" s="54">
        <v>68</v>
      </c>
      <c r="H457" s="55" t="s">
        <v>1708</v>
      </c>
      <c r="I457" s="55" t="s">
        <v>1709</v>
      </c>
      <c r="J457" s="55" t="s">
        <v>101</v>
      </c>
      <c r="K457" s="55"/>
      <c r="L457" s="55" t="s">
        <v>1710</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4">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99</v>
      </c>
      <c r="G458" s="54">
        <v>69</v>
      </c>
      <c r="H458" s="55" t="s">
        <v>138</v>
      </c>
      <c r="I458" s="55" t="s">
        <v>1711</v>
      </c>
      <c r="J458" s="55" t="s">
        <v>101</v>
      </c>
      <c r="K458" s="55"/>
      <c r="L458" s="55" t="s">
        <v>1712</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4">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99</v>
      </c>
      <c r="G459" s="54">
        <v>70</v>
      </c>
      <c r="H459" s="55" t="s">
        <v>141</v>
      </c>
      <c r="I459" s="55" t="s">
        <v>1713</v>
      </c>
      <c r="J459" s="55" t="s">
        <v>101</v>
      </c>
      <c r="K459" s="55"/>
      <c r="L459" s="55" t="s">
        <v>1714</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4">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99</v>
      </c>
      <c r="G460" s="54">
        <v>71</v>
      </c>
      <c r="H460" s="55" t="s">
        <v>142</v>
      </c>
      <c r="I460" s="55" t="s">
        <v>1715</v>
      </c>
      <c r="J460" s="55" t="s">
        <v>1716</v>
      </c>
      <c r="K460" s="55"/>
      <c r="L460" s="55" t="s">
        <v>1717</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4">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99</v>
      </c>
      <c r="G461" s="54">
        <v>72</v>
      </c>
      <c r="H461" s="55" t="s">
        <v>139</v>
      </c>
      <c r="I461" s="55" t="s">
        <v>1718</v>
      </c>
      <c r="J461" s="55" t="s">
        <v>1719</v>
      </c>
      <c r="K461" s="55"/>
      <c r="L461" s="55" t="s">
        <v>1720</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4">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99</v>
      </c>
      <c r="G462" s="54">
        <v>73</v>
      </c>
      <c r="H462" s="55" t="s">
        <v>136</v>
      </c>
      <c r="I462" s="55" t="s">
        <v>1721</v>
      </c>
      <c r="J462" s="55" t="s">
        <v>108</v>
      </c>
      <c r="K462" s="55"/>
      <c r="L462" s="55" t="s">
        <v>1722</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4">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99</v>
      </c>
      <c r="G463" s="54">
        <v>74</v>
      </c>
      <c r="H463" s="55" t="s">
        <v>134</v>
      </c>
      <c r="I463" s="55" t="s">
        <v>1723</v>
      </c>
      <c r="J463" s="55" t="s">
        <v>101</v>
      </c>
      <c r="K463" s="55"/>
      <c r="L463" s="55" t="s">
        <v>1724</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4">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99</v>
      </c>
      <c r="G464" s="54">
        <v>75</v>
      </c>
      <c r="H464" s="55" t="s">
        <v>147</v>
      </c>
      <c r="I464" s="55" t="s">
        <v>1725</v>
      </c>
      <c r="J464" s="55" t="s">
        <v>101</v>
      </c>
      <c r="K464" s="55"/>
      <c r="L464" s="55" t="s">
        <v>1726</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4">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99</v>
      </c>
      <c r="G465" s="54">
        <v>76</v>
      </c>
      <c r="H465" s="55" t="s">
        <v>102</v>
      </c>
      <c r="I465" s="55" t="s">
        <v>1727</v>
      </c>
      <c r="J465" s="55" t="s">
        <v>1720</v>
      </c>
      <c r="K465" s="55"/>
      <c r="L465" s="55" t="s">
        <v>1728</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4">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99</v>
      </c>
      <c r="G466" s="54">
        <v>77</v>
      </c>
      <c r="H466" s="55" t="s">
        <v>135</v>
      </c>
      <c r="I466" s="55" t="s">
        <v>1729</v>
      </c>
      <c r="J466" s="55" t="s">
        <v>1730</v>
      </c>
      <c r="K466" s="55"/>
      <c r="L466" s="55" t="s">
        <v>186</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4">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99</v>
      </c>
      <c r="G467" s="54">
        <v>78</v>
      </c>
      <c r="H467" s="55" t="s">
        <v>174</v>
      </c>
      <c r="I467" s="55" t="s">
        <v>1731</v>
      </c>
      <c r="J467" s="55" t="s">
        <v>149</v>
      </c>
      <c r="K467" s="55"/>
      <c r="L467" s="55" t="s">
        <v>1732</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4">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99</v>
      </c>
      <c r="G468" s="54">
        <v>79</v>
      </c>
      <c r="H468" s="55" t="s">
        <v>165</v>
      </c>
      <c r="I468" s="55" t="s">
        <v>1733</v>
      </c>
      <c r="J468" s="55" t="s">
        <v>149</v>
      </c>
      <c r="K468" s="55"/>
      <c r="L468" s="55" t="s">
        <v>195</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4">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99</v>
      </c>
      <c r="G469" s="54">
        <v>80</v>
      </c>
      <c r="H469" s="55" t="s">
        <v>185</v>
      </c>
      <c r="I469" s="55" t="s">
        <v>1734</v>
      </c>
      <c r="J469" s="87" t="s">
        <v>1735</v>
      </c>
      <c r="K469" s="87"/>
      <c r="L469" s="87" t="s">
        <v>1736</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4">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99</v>
      </c>
      <c r="G470" s="54">
        <v>81</v>
      </c>
      <c r="H470" s="55" t="s">
        <v>182</v>
      </c>
      <c r="I470" s="55" t="s">
        <v>1737</v>
      </c>
      <c r="J470" s="87" t="s">
        <v>149</v>
      </c>
      <c r="K470" s="87"/>
      <c r="L470" s="87" t="s">
        <v>1738</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4">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99</v>
      </c>
      <c r="G471" s="54">
        <v>82</v>
      </c>
      <c r="H471" s="55" t="s">
        <v>163</v>
      </c>
      <c r="I471" s="55" t="s">
        <v>1739</v>
      </c>
      <c r="J471" s="55" t="s">
        <v>149</v>
      </c>
      <c r="K471" s="55"/>
      <c r="L471" s="55" t="s">
        <v>1740</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4">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99</v>
      </c>
      <c r="G472" s="54">
        <v>83</v>
      </c>
      <c r="H472" s="55" t="s">
        <v>168</v>
      </c>
      <c r="I472" s="55" t="s">
        <v>1741</v>
      </c>
      <c r="J472" s="55" t="s">
        <v>149</v>
      </c>
      <c r="K472" s="55"/>
      <c r="L472" s="55" t="s">
        <v>1742</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4">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99</v>
      </c>
      <c r="G473" s="54">
        <v>84</v>
      </c>
      <c r="H473" s="55" t="s">
        <v>176</v>
      </c>
      <c r="I473" s="55" t="s">
        <v>1743</v>
      </c>
      <c r="J473" s="55" t="s">
        <v>177</v>
      </c>
      <c r="K473" s="55"/>
      <c r="L473" s="55" t="s">
        <v>1744</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4">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99</v>
      </c>
      <c r="G474" s="54">
        <v>85</v>
      </c>
      <c r="H474" s="55" t="s">
        <v>187</v>
      </c>
      <c r="I474" s="55" t="s">
        <v>1745</v>
      </c>
      <c r="J474" s="55" t="s">
        <v>179</v>
      </c>
      <c r="K474" s="55"/>
      <c r="L474" s="55" t="s">
        <v>1746</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4">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99</v>
      </c>
      <c r="G475" s="54">
        <v>86</v>
      </c>
      <c r="H475" s="55" t="s">
        <v>188</v>
      </c>
      <c r="I475" s="55" t="s">
        <v>1747</v>
      </c>
      <c r="J475" s="55" t="s">
        <v>1748</v>
      </c>
      <c r="K475" s="55"/>
      <c r="L475" s="55" t="s">
        <v>1749</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4">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99</v>
      </c>
      <c r="G476" s="54">
        <v>87</v>
      </c>
      <c r="H476" s="55" t="s">
        <v>189</v>
      </c>
      <c r="I476" s="55" t="s">
        <v>1750</v>
      </c>
      <c r="J476" s="55" t="s">
        <v>1751</v>
      </c>
      <c r="K476" s="55"/>
      <c r="L476" s="55" t="s">
        <v>1752</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4">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99</v>
      </c>
      <c r="G477" s="54">
        <v>88</v>
      </c>
      <c r="H477" s="55" t="s">
        <v>190</v>
      </c>
      <c r="I477" s="55" t="s">
        <v>1753</v>
      </c>
      <c r="J477" s="55" t="s">
        <v>179</v>
      </c>
      <c r="K477" s="55"/>
      <c r="L477" s="55" t="s">
        <v>1223</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4">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99</v>
      </c>
      <c r="G478" s="54">
        <v>89</v>
      </c>
      <c r="H478" s="55" t="s">
        <v>191</v>
      </c>
      <c r="I478" s="55" t="s">
        <v>1754</v>
      </c>
      <c r="J478" s="55" t="s">
        <v>179</v>
      </c>
      <c r="K478" s="55"/>
      <c r="L478" s="55" t="s">
        <v>1755</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4">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99</v>
      </c>
      <c r="G479" s="54">
        <v>90</v>
      </c>
      <c r="H479" s="55" t="s">
        <v>192</v>
      </c>
      <c r="I479" s="55" t="s">
        <v>1756</v>
      </c>
      <c r="J479" s="55" t="s">
        <v>179</v>
      </c>
      <c r="K479" s="55"/>
      <c r="L479" s="55" t="s">
        <v>1223</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4">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99</v>
      </c>
      <c r="G480" s="54">
        <v>91</v>
      </c>
      <c r="H480" s="55" t="s">
        <v>193</v>
      </c>
      <c r="I480" s="55" t="s">
        <v>1757</v>
      </c>
      <c r="J480" s="55" t="s">
        <v>1744</v>
      </c>
      <c r="K480" s="55"/>
      <c r="L480" s="55" t="s">
        <v>1758</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4">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99</v>
      </c>
      <c r="G481" s="54">
        <v>92</v>
      </c>
      <c r="H481" s="55" t="s">
        <v>194</v>
      </c>
      <c r="I481" s="55" t="s">
        <v>1759</v>
      </c>
      <c r="J481" s="55" t="s">
        <v>1637</v>
      </c>
      <c r="K481" s="55"/>
      <c r="L481" s="55" t="s">
        <v>1760</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4">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99</v>
      </c>
      <c r="G482" s="54">
        <v>93</v>
      </c>
      <c r="H482" s="55" t="s">
        <v>1761</v>
      </c>
      <c r="I482" s="55" t="s">
        <v>1762</v>
      </c>
      <c r="J482" s="55" t="s">
        <v>1735</v>
      </c>
      <c r="K482" s="55"/>
      <c r="L482" s="55" t="s">
        <v>177</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4">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99</v>
      </c>
      <c r="G483" s="54">
        <v>94</v>
      </c>
      <c r="H483" s="55" t="s">
        <v>178</v>
      </c>
      <c r="I483" s="55" t="s">
        <v>1763</v>
      </c>
      <c r="J483" s="55" t="s">
        <v>1735</v>
      </c>
      <c r="K483" s="55"/>
      <c r="L483" s="55" t="s">
        <v>177</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4">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99</v>
      </c>
      <c r="G484" s="54">
        <v>95</v>
      </c>
      <c r="H484" s="55" t="s">
        <v>175</v>
      </c>
      <c r="I484" s="55" t="s">
        <v>1764</v>
      </c>
      <c r="J484" s="55" t="s">
        <v>1765</v>
      </c>
      <c r="K484" s="55"/>
      <c r="L484" s="55" t="s">
        <v>1766</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4">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99</v>
      </c>
      <c r="G485" s="54">
        <v>96</v>
      </c>
      <c r="H485" s="55" t="s">
        <v>166</v>
      </c>
      <c r="I485" s="55" t="s">
        <v>1767</v>
      </c>
      <c r="J485" s="55" t="s">
        <v>111</v>
      </c>
      <c r="K485" s="55"/>
      <c r="L485" s="55" t="s">
        <v>1768</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4">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99</v>
      </c>
      <c r="G486" s="54">
        <v>97</v>
      </c>
      <c r="H486" s="55" t="s">
        <v>1769</v>
      </c>
      <c r="I486" s="55" t="s">
        <v>1770</v>
      </c>
      <c r="J486" s="55" t="s">
        <v>111</v>
      </c>
      <c r="K486" s="55"/>
      <c r="L486" s="55" t="s">
        <v>1771</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4">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99</v>
      </c>
      <c r="G487" s="54">
        <v>98</v>
      </c>
      <c r="H487" s="55" t="s">
        <v>1772</v>
      </c>
      <c r="I487" s="55" t="s">
        <v>1773</v>
      </c>
      <c r="J487" s="55" t="s">
        <v>1774</v>
      </c>
      <c r="K487" s="55"/>
      <c r="L487" s="55" t="s">
        <v>1518</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4">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99</v>
      </c>
      <c r="G488" s="54">
        <v>99</v>
      </c>
      <c r="H488" s="55" t="s">
        <v>1775</v>
      </c>
      <c r="I488" s="55" t="s">
        <v>1776</v>
      </c>
      <c r="J488" s="55" t="s">
        <v>1774</v>
      </c>
      <c r="K488" s="55"/>
      <c r="L488" s="55" t="s">
        <v>1518</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4">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99</v>
      </c>
      <c r="G489" s="54">
        <v>100</v>
      </c>
      <c r="H489" s="55" t="s">
        <v>1777</v>
      </c>
      <c r="I489" s="55" t="s">
        <v>1778</v>
      </c>
      <c r="J489" s="55" t="s">
        <v>111</v>
      </c>
      <c r="K489" s="55"/>
      <c r="L489" s="55" t="s">
        <v>1779</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4">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99</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99</v>
      </c>
      <c r="G490" s="54">
        <v>101</v>
      </c>
      <c r="H490" s="55" t="s">
        <v>1780</v>
      </c>
      <c r="I490" s="55" t="s">
        <v>1781</v>
      </c>
      <c r="J490" s="55" t="s">
        <v>111</v>
      </c>
      <c r="K490" s="55"/>
      <c r="L490" s="55" t="s">
        <v>1779</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4">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99</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99</v>
      </c>
      <c r="G491" s="54">
        <v>102</v>
      </c>
      <c r="H491" s="55" t="s">
        <v>1782</v>
      </c>
      <c r="I491" s="55" t="s">
        <v>1783</v>
      </c>
      <c r="J491" s="55" t="s">
        <v>111</v>
      </c>
      <c r="K491" s="55"/>
      <c r="L491" s="55" t="s">
        <v>105</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4">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99</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99</v>
      </c>
      <c r="G492" s="54">
        <v>103</v>
      </c>
      <c r="H492" s="55" t="s">
        <v>1784</v>
      </c>
      <c r="I492" s="55" t="s">
        <v>1785</v>
      </c>
      <c r="J492" s="55" t="s">
        <v>111</v>
      </c>
      <c r="K492" s="55"/>
      <c r="L492" s="55" t="s">
        <v>1786</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4">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99</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99</v>
      </c>
      <c r="G493" s="54">
        <v>104</v>
      </c>
      <c r="H493" s="55" t="s">
        <v>1787</v>
      </c>
      <c r="I493" s="55" t="s">
        <v>1788</v>
      </c>
      <c r="J493" s="55" t="s">
        <v>1789</v>
      </c>
      <c r="K493" s="55"/>
      <c r="L493" s="55" t="s">
        <v>1790</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4">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99</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99</v>
      </c>
      <c r="G494" s="54">
        <v>105</v>
      </c>
      <c r="H494" s="55" t="s">
        <v>1791</v>
      </c>
      <c r="I494" s="55" t="s">
        <v>1792</v>
      </c>
      <c r="J494" s="55" t="s">
        <v>149</v>
      </c>
      <c r="K494" s="55"/>
      <c r="L494" s="55" t="s">
        <v>1518</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4">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99</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99</v>
      </c>
      <c r="G495" s="54">
        <v>106</v>
      </c>
      <c r="H495" s="55" t="s">
        <v>1793</v>
      </c>
      <c r="I495" s="55" t="s">
        <v>1794</v>
      </c>
      <c r="J495" s="55" t="s">
        <v>149</v>
      </c>
      <c r="K495" s="55"/>
      <c r="L495" s="55" t="s">
        <v>1795</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4">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99</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99</v>
      </c>
      <c r="G496" s="54">
        <v>107</v>
      </c>
      <c r="H496" s="55" t="s">
        <v>1796</v>
      </c>
      <c r="I496" s="55" t="s">
        <v>1797</v>
      </c>
      <c r="J496" s="55" t="s">
        <v>1798</v>
      </c>
      <c r="K496" s="55"/>
      <c r="L496" s="55" t="s">
        <v>1799</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4">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99</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99</v>
      </c>
      <c r="G497" s="54">
        <v>108</v>
      </c>
      <c r="H497" s="55" t="s">
        <v>1800</v>
      </c>
      <c r="I497" s="55" t="s">
        <v>1801</v>
      </c>
      <c r="J497" s="55" t="s">
        <v>149</v>
      </c>
      <c r="K497" s="55"/>
      <c r="L497" s="55" t="s">
        <v>1802</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4">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99</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99</v>
      </c>
      <c r="G498" s="54">
        <v>109</v>
      </c>
      <c r="H498" s="55" t="s">
        <v>1803</v>
      </c>
      <c r="I498" s="55" t="s">
        <v>1804</v>
      </c>
      <c r="J498" s="55" t="s">
        <v>149</v>
      </c>
      <c r="K498" s="55"/>
      <c r="L498" s="55" t="s">
        <v>1805</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4">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99</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99</v>
      </c>
      <c r="G499" s="54">
        <v>110</v>
      </c>
      <c r="H499" s="55" t="s">
        <v>1806</v>
      </c>
      <c r="I499" s="55" t="s">
        <v>1807</v>
      </c>
      <c r="J499" s="55" t="s">
        <v>149</v>
      </c>
      <c r="K499" s="55"/>
      <c r="L499" s="55" t="s">
        <v>1808</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4">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99</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99</v>
      </c>
      <c r="G500" s="54">
        <v>111</v>
      </c>
      <c r="H500" s="55" t="s">
        <v>1809</v>
      </c>
      <c r="I500" s="55" t="s">
        <v>1810</v>
      </c>
      <c r="J500" s="55" t="s">
        <v>149</v>
      </c>
      <c r="K500" s="55"/>
      <c r="L500" s="55" t="s">
        <v>1811</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4">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99</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99</v>
      </c>
      <c r="G501" s="54">
        <v>112</v>
      </c>
      <c r="H501" s="55" t="s">
        <v>1812</v>
      </c>
      <c r="I501" s="55" t="s">
        <v>1813</v>
      </c>
      <c r="J501" s="55" t="s">
        <v>149</v>
      </c>
      <c r="K501" s="55"/>
      <c r="L501" s="55" t="s">
        <v>1814</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4">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99</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99</v>
      </c>
      <c r="G502" s="54">
        <v>113</v>
      </c>
      <c r="H502" s="55" t="s">
        <v>1815</v>
      </c>
      <c r="I502" s="55" t="s">
        <v>1816</v>
      </c>
      <c r="J502" s="55" t="s">
        <v>149</v>
      </c>
      <c r="K502" s="55"/>
      <c r="L502" s="55" t="s">
        <v>1817</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4">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99</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99</v>
      </c>
      <c r="G503" s="54">
        <v>114</v>
      </c>
      <c r="H503" s="55" t="s">
        <v>1818</v>
      </c>
      <c r="I503" s="55" t="s">
        <v>1819</v>
      </c>
      <c r="J503" s="55" t="s">
        <v>149</v>
      </c>
      <c r="K503" s="55"/>
      <c r="L503" s="55" t="s">
        <v>1820</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4">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99</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99</v>
      </c>
      <c r="G504" s="54">
        <v>115</v>
      </c>
      <c r="H504" s="55" t="s">
        <v>1821</v>
      </c>
      <c r="I504" s="55" t="s">
        <v>1822</v>
      </c>
      <c r="J504" s="55" t="s">
        <v>149</v>
      </c>
      <c r="K504" s="55"/>
      <c r="L504" s="55" t="s">
        <v>1823</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4"/>
      <c r="AM504" s="61"/>
      <c r="AN504" s="61"/>
      <c r="AO504" s="58">
        <f t="shared" si="84"/>
        <v>0</v>
      </c>
      <c r="AP504" s="58">
        <f t="shared" si="84"/>
        <v>0</v>
      </c>
      <c r="AQ504" s="58">
        <f t="shared" si="84"/>
        <v>0</v>
      </c>
      <c r="AR504" s="58">
        <f t="shared" si="83"/>
        <v>0</v>
      </c>
      <c r="AS504" s="58"/>
      <c r="AT504" s="58"/>
      <c r="AU504" s="58"/>
      <c r="AV504" s="58"/>
      <c r="AW504" s="63"/>
      <c r="AX504" s="89" t="s">
        <v>99</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99</v>
      </c>
      <c r="G505" s="41"/>
      <c r="H505" s="55" t="s">
        <v>153</v>
      </c>
      <c r="I505" s="55" t="s">
        <v>1824</v>
      </c>
      <c r="J505" s="55" t="s">
        <v>1825</v>
      </c>
      <c r="K505" s="55"/>
      <c r="L505" s="55" t="s">
        <v>1820</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4">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99</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99</v>
      </c>
      <c r="G506" s="41"/>
      <c r="H506" s="55" t="s">
        <v>154</v>
      </c>
      <c r="I506" s="55" t="s">
        <v>1826</v>
      </c>
      <c r="J506" s="55" t="s">
        <v>1827</v>
      </c>
      <c r="K506" s="55"/>
      <c r="L506" s="55" t="s">
        <v>1828</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4">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99</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4">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99</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4">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99</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4">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99</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4">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99</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4">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99</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4">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99</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4">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99</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4">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99</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4"/>
      <c r="AM515" s="61"/>
      <c r="AN515" s="61"/>
      <c r="AO515" s="58">
        <f t="shared" si="84"/>
        <v>0</v>
      </c>
      <c r="AP515" s="58">
        <f t="shared" si="84"/>
        <v>0</v>
      </c>
      <c r="AQ515" s="58">
        <f t="shared" si="84"/>
        <v>0</v>
      </c>
      <c r="AR515" s="58">
        <f t="shared" si="83"/>
        <v>0</v>
      </c>
      <c r="AS515" s="58"/>
      <c r="AT515" s="58"/>
      <c r="AU515" s="58"/>
      <c r="AV515" s="58"/>
      <c r="AW515" s="63"/>
      <c r="AX515" s="89" t="s">
        <v>99</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4">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99</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4">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99</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4"/>
      <c r="AM518" s="61"/>
      <c r="AN518" s="61"/>
      <c r="AO518" s="58">
        <f t="shared" si="84"/>
        <v>0</v>
      </c>
      <c r="AP518" s="58">
        <f t="shared" si="84"/>
        <v>0</v>
      </c>
      <c r="AQ518" s="58">
        <f t="shared" si="84"/>
        <v>0</v>
      </c>
      <c r="AR518" s="58">
        <f t="shared" si="83"/>
        <v>0</v>
      </c>
      <c r="AS518" s="58"/>
      <c r="AT518" s="58"/>
      <c r="AU518" s="58"/>
      <c r="AV518" s="58"/>
      <c r="AW518" s="63"/>
      <c r="AX518" s="89" t="s">
        <v>99</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99</v>
      </c>
      <c r="G519" s="87"/>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4">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99</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99</v>
      </c>
      <c r="G520" s="87"/>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4">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99</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4"/>
      <c r="AM521" s="61"/>
      <c r="AN521" s="61"/>
      <c r="AO521" s="58">
        <f t="shared" si="84"/>
        <v>0</v>
      </c>
      <c r="AP521" s="58">
        <f t="shared" si="84"/>
        <v>0</v>
      </c>
      <c r="AQ521" s="58">
        <f t="shared" si="84"/>
        <v>0</v>
      </c>
      <c r="AR521" s="58">
        <f t="shared" si="83"/>
        <v>0</v>
      </c>
      <c r="AS521" s="58"/>
      <c r="AT521" s="58"/>
      <c r="AU521" s="58"/>
      <c r="AV521" s="58"/>
      <c r="AW521" s="63"/>
      <c r="AX521" s="89" t="s">
        <v>99</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99</v>
      </c>
      <c r="G522" s="87"/>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4">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99</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99</v>
      </c>
      <c r="G523" s="87"/>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4">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99</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4"/>
      <c r="AM524" s="61"/>
      <c r="AN524" s="61"/>
      <c r="AO524" s="58">
        <f t="shared" si="92"/>
        <v>0</v>
      </c>
      <c r="AP524" s="58">
        <f t="shared" si="92"/>
        <v>0</v>
      </c>
      <c r="AQ524" s="58">
        <f t="shared" si="92"/>
        <v>0</v>
      </c>
      <c r="AR524" s="58">
        <f t="shared" si="92"/>
        <v>0</v>
      </c>
      <c r="AS524" s="58"/>
      <c r="AT524" s="58"/>
      <c r="AU524" s="58"/>
      <c r="AV524" s="58"/>
      <c r="AW524" s="63"/>
      <c r="AX524" s="89" t="s">
        <v>99</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99</v>
      </c>
      <c r="G525" s="87"/>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4">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99</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99</v>
      </c>
      <c r="G526" s="87"/>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4">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99</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4"/>
      <c r="AM527" s="61"/>
      <c r="AN527" s="61"/>
      <c r="AO527" s="58">
        <f t="shared" si="92"/>
        <v>0</v>
      </c>
      <c r="AP527" s="58">
        <f t="shared" si="92"/>
        <v>0</v>
      </c>
      <c r="AQ527" s="58">
        <f t="shared" si="92"/>
        <v>0</v>
      </c>
      <c r="AR527" s="58">
        <f t="shared" si="92"/>
        <v>0</v>
      </c>
      <c r="AS527" s="58"/>
      <c r="AT527" s="58"/>
      <c r="AU527" s="58"/>
      <c r="AV527" s="58"/>
      <c r="AW527" s="63"/>
      <c r="AX527" s="89" t="s">
        <v>99</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99</v>
      </c>
      <c r="G528" s="87"/>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4">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99</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99</v>
      </c>
      <c r="G529" s="87"/>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4">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1893</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4"/>
      <c r="AM530" s="61"/>
      <c r="AN530" s="61"/>
      <c r="AO530" s="58">
        <f t="shared" si="92"/>
        <v>0</v>
      </c>
      <c r="AP530" s="58">
        <f t="shared" si="92"/>
        <v>0</v>
      </c>
      <c r="AQ530" s="58">
        <f t="shared" si="92"/>
        <v>0</v>
      </c>
      <c r="AR530" s="58">
        <f t="shared" si="92"/>
        <v>0</v>
      </c>
      <c r="AS530" s="58"/>
      <c r="AT530" s="58"/>
      <c r="AU530" s="58"/>
      <c r="AV530" s="58"/>
      <c r="AW530" s="63"/>
      <c r="AX530" s="89" t="s">
        <v>1893</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99</v>
      </c>
      <c r="G531" s="87"/>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4">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1893</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99</v>
      </c>
      <c r="G532" s="87"/>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4">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1893</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4">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1893</v>
      </c>
      <c r="AY533" s="64"/>
      <c r="AZ533" s="65">
        <v>360</v>
      </c>
    </row>
    <row r="534" spans="1:52" s="195" customFormat="1" x14ac:dyDescent="0.25">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8">
        <f t="shared" si="92"/>
        <v>0</v>
      </c>
      <c r="AP534" s="58">
        <f t="shared" si="92"/>
        <v>0</v>
      </c>
      <c r="AQ534" s="58">
        <f t="shared" si="92"/>
        <v>0</v>
      </c>
      <c r="AR534" s="58">
        <f t="shared" si="92"/>
        <v>0</v>
      </c>
      <c r="AS534" s="58"/>
      <c r="AT534" s="58"/>
      <c r="AU534" s="58"/>
      <c r="AV534" s="58"/>
      <c r="AW534" s="191"/>
      <c r="AX534" s="195" t="s">
        <v>1893</v>
      </c>
      <c r="AY534" s="192"/>
      <c r="AZ534" s="193"/>
    </row>
    <row r="535" spans="1:52" s="89" customFormat="1" ht="31.5" x14ac:dyDescent="0.25">
      <c r="A535" s="52" t="str">
        <f t="shared" si="93"/>
        <v>CM1NT1+1</v>
      </c>
      <c r="B535" s="52" t="str">
        <f t="shared" si="94"/>
        <v>CM1NT1+2</v>
      </c>
      <c r="C535" s="52" t="str">
        <f t="shared" si="95"/>
        <v>CM1NT1+3</v>
      </c>
      <c r="D535" s="52" t="str">
        <f t="shared" si="96"/>
        <v>CM1NT1+4</v>
      </c>
      <c r="F535" s="89"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4"/>
      <c r="AM535" s="61"/>
      <c r="AN535" s="61"/>
      <c r="AO535" s="58">
        <f t="shared" si="92"/>
        <v>0</v>
      </c>
      <c r="AP535" s="58">
        <f t="shared" si="92"/>
        <v>0</v>
      </c>
      <c r="AQ535" s="58">
        <f t="shared" si="92"/>
        <v>0</v>
      </c>
      <c r="AR535" s="58">
        <f t="shared" si="92"/>
        <v>0</v>
      </c>
      <c r="AS535" s="58"/>
      <c r="AT535" s="58"/>
      <c r="AU535" s="58"/>
      <c r="AV535" s="58"/>
      <c r="AW535" s="63"/>
      <c r="AX535" s="89" t="s">
        <v>1893</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4">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1893</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4">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1893</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4">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1893</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4">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1893</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4"/>
      <c r="AM540" s="61"/>
      <c r="AN540" s="61"/>
      <c r="AO540" s="58">
        <f t="shared" si="92"/>
        <v>0</v>
      </c>
      <c r="AP540" s="58">
        <f t="shared" si="92"/>
        <v>0</v>
      </c>
      <c r="AQ540" s="58">
        <f t="shared" si="92"/>
        <v>0</v>
      </c>
      <c r="AR540" s="58">
        <f t="shared" si="92"/>
        <v>0</v>
      </c>
      <c r="AS540" s="58"/>
      <c r="AT540" s="58"/>
      <c r="AU540" s="58"/>
      <c r="AV540" s="58"/>
      <c r="AW540" s="63"/>
      <c r="AX540" s="89" t="s">
        <v>1893</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4">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1893</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4">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1893</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4">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1893</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4">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1893</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4">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1893</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4">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1893</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4">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1893</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4">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1893</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4"/>
      <c r="AM549" s="61"/>
      <c r="AN549" s="61"/>
      <c r="AO549" s="58">
        <f t="shared" si="92"/>
        <v>0</v>
      </c>
      <c r="AP549" s="58">
        <f t="shared" si="92"/>
        <v>0</v>
      </c>
      <c r="AQ549" s="58">
        <f t="shared" si="92"/>
        <v>0</v>
      </c>
      <c r="AR549" s="58">
        <f t="shared" si="92"/>
        <v>0</v>
      </c>
      <c r="AS549" s="58"/>
      <c r="AT549" s="58"/>
      <c r="AU549" s="58"/>
      <c r="AV549" s="58"/>
      <c r="AW549" s="63"/>
      <c r="AX549" s="89" t="s">
        <v>1893</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4">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1893</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4">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2" t="s">
        <v>1893</v>
      </c>
      <c r="AY551" s="166"/>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4">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1893</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4">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1893</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4">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1893</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4">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1893</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4">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1893</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4">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1893</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4">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1893</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4">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1893</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4">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1893</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4"/>
      <c r="AM561" s="61"/>
      <c r="AN561" s="61"/>
      <c r="AO561" s="58">
        <f t="shared" si="92"/>
        <v>0</v>
      </c>
      <c r="AP561" s="58">
        <f t="shared" si="92"/>
        <v>0</v>
      </c>
      <c r="AQ561" s="58">
        <f t="shared" si="92"/>
        <v>0</v>
      </c>
      <c r="AR561" s="58">
        <f t="shared" si="92"/>
        <v>0</v>
      </c>
      <c r="AS561" s="58"/>
      <c r="AT561" s="58"/>
      <c r="AU561" s="58"/>
      <c r="AV561" s="58"/>
      <c r="AW561" s="63"/>
      <c r="AX561" s="89" t="s">
        <v>1893</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4">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1893</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4">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1893</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4"/>
      <c r="AM564" s="61"/>
      <c r="AN564" s="61"/>
      <c r="AO564" s="58">
        <f t="shared" si="92"/>
        <v>0</v>
      </c>
      <c r="AP564" s="58">
        <f t="shared" si="92"/>
        <v>0</v>
      </c>
      <c r="AQ564" s="58">
        <f t="shared" si="92"/>
        <v>0</v>
      </c>
      <c r="AR564" s="58">
        <f t="shared" si="92"/>
        <v>0</v>
      </c>
      <c r="AS564" s="58"/>
      <c r="AT564" s="58"/>
      <c r="AU564" s="58"/>
      <c r="AV564" s="58"/>
      <c r="AW564" s="63"/>
      <c r="AX564" s="89" t="s">
        <v>1893</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4">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1893</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4">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1893</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4">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1893</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4">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1893</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4">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1893</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4">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1893</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4">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1893</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4">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1893</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4">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1893</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4">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1893</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4">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1893</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4">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1893</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4">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1893</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4"/>
      <c r="AM578" s="61"/>
      <c r="AN578" s="61"/>
      <c r="AO578" s="58">
        <f t="shared" si="92"/>
        <v>0</v>
      </c>
      <c r="AP578" s="58">
        <f t="shared" si="92"/>
        <v>0</v>
      </c>
      <c r="AQ578" s="58">
        <f t="shared" si="92"/>
        <v>0</v>
      </c>
      <c r="AR578" s="58">
        <f t="shared" si="92"/>
        <v>0</v>
      </c>
      <c r="AS578" s="58"/>
      <c r="AT578" s="58"/>
      <c r="AU578" s="58"/>
      <c r="AV578" s="58"/>
      <c r="AW578" s="63"/>
      <c r="AX578" s="89" t="s">
        <v>1893</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4">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1893</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4">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1893</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4">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1893</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4"/>
      <c r="AM582" s="61"/>
      <c r="AN582" s="61"/>
      <c r="AO582" s="58">
        <f t="shared" si="92"/>
        <v>0</v>
      </c>
      <c r="AP582" s="58">
        <f t="shared" si="92"/>
        <v>0</v>
      </c>
      <c r="AQ582" s="58">
        <f t="shared" si="92"/>
        <v>0</v>
      </c>
      <c r="AR582" s="58">
        <f t="shared" si="92"/>
        <v>0</v>
      </c>
      <c r="AS582" s="58"/>
      <c r="AT582" s="58"/>
      <c r="AU582" s="58"/>
      <c r="AV582" s="58"/>
      <c r="AW582" s="63"/>
      <c r="AX582" s="89" t="s">
        <v>1893</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4">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1893</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4">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1893</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4">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1893</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4"/>
      <c r="AM586" s="61"/>
      <c r="AN586" s="61"/>
      <c r="AO586" s="58">
        <f t="shared" si="92"/>
        <v>0</v>
      </c>
      <c r="AP586" s="58">
        <f t="shared" si="92"/>
        <v>0</v>
      </c>
      <c r="AQ586" s="58">
        <f t="shared" si="92"/>
        <v>0</v>
      </c>
      <c r="AR586" s="58">
        <f t="shared" ref="AR586:AR649" si="103">P586*$AN586</f>
        <v>0</v>
      </c>
      <c r="AS586" s="58"/>
      <c r="AT586" s="58"/>
      <c r="AU586" s="58"/>
      <c r="AV586" s="58"/>
      <c r="AW586" s="63"/>
      <c r="AX586" s="89" t="s">
        <v>1893</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4">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1893</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4">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1893</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4"/>
      <c r="AM589" s="61"/>
      <c r="AN589" s="61"/>
      <c r="AO589" s="58">
        <f t="shared" si="104"/>
        <v>0</v>
      </c>
      <c r="AP589" s="58">
        <f t="shared" si="104"/>
        <v>0</v>
      </c>
      <c r="AQ589" s="58">
        <f t="shared" si="104"/>
        <v>0</v>
      </c>
      <c r="AR589" s="58">
        <f t="shared" si="103"/>
        <v>0</v>
      </c>
      <c r="AS589" s="58"/>
      <c r="AT589" s="58"/>
      <c r="AU589" s="58"/>
      <c r="AV589" s="58"/>
      <c r="AW589" s="63"/>
      <c r="AX589" s="89" t="s">
        <v>1893</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4">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1893</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4">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1893</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4">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1893</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4">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1893</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4"/>
      <c r="AM594" s="61"/>
      <c r="AN594" s="61"/>
      <c r="AO594" s="58">
        <f t="shared" si="104"/>
        <v>0</v>
      </c>
      <c r="AP594" s="58">
        <f t="shared" si="104"/>
        <v>0</v>
      </c>
      <c r="AQ594" s="58">
        <f t="shared" si="104"/>
        <v>0</v>
      </c>
      <c r="AR594" s="58">
        <f t="shared" si="103"/>
        <v>0</v>
      </c>
      <c r="AS594" s="58"/>
      <c r="AT594" s="58"/>
      <c r="AU594" s="58"/>
      <c r="AV594" s="58"/>
      <c r="AW594" s="63"/>
      <c r="AX594" s="89" t="s">
        <v>1893</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4">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1893</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4">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1893</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4"/>
      <c r="AM597" s="61"/>
      <c r="AN597" s="61"/>
      <c r="AO597" s="58">
        <f t="shared" si="104"/>
        <v>0</v>
      </c>
      <c r="AP597" s="58">
        <f t="shared" si="104"/>
        <v>0</v>
      </c>
      <c r="AQ597" s="58">
        <f t="shared" si="104"/>
        <v>0</v>
      </c>
      <c r="AR597" s="58">
        <f t="shared" si="103"/>
        <v>0</v>
      </c>
      <c r="AS597" s="58"/>
      <c r="AT597" s="58"/>
      <c r="AU597" s="58"/>
      <c r="AV597" s="58"/>
      <c r="AW597" s="63"/>
      <c r="AX597" s="89" t="s">
        <v>1893</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4">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1893</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4">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1893</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4">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1893</v>
      </c>
      <c r="AY600" s="64"/>
      <c r="AZ600" s="65"/>
    </row>
    <row r="601" spans="1:52" s="126" customFormat="1" ht="63" x14ac:dyDescent="0.25">
      <c r="A601" s="52" t="str">
        <f t="shared" si="105"/>
        <v>CM11NT2_D4+1</v>
      </c>
      <c r="B601" s="52" t="str">
        <f t="shared" si="106"/>
        <v>CM11NT2_D4+2</v>
      </c>
      <c r="C601" s="52" t="str">
        <f t="shared" si="107"/>
        <v>CM11NT2_D4+3</v>
      </c>
      <c r="D601" s="52" t="str">
        <f t="shared" si="108"/>
        <v>CM11NT2_D4+4</v>
      </c>
      <c r="F601" s="89"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4">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1893</v>
      </c>
      <c r="AY601" s="64"/>
      <c r="AZ601" s="65">
        <v>330</v>
      </c>
    </row>
    <row r="602" spans="1:52" s="126" customFormat="1" ht="47.25" x14ac:dyDescent="0.25">
      <c r="A602" s="52" t="str">
        <f t="shared" si="105"/>
        <v>CM11NT2_D5+1</v>
      </c>
      <c r="B602" s="52" t="str">
        <f t="shared" si="106"/>
        <v>CM11NT2_D5+2</v>
      </c>
      <c r="C602" s="52" t="str">
        <f t="shared" si="107"/>
        <v>CM11NT2_D5+3</v>
      </c>
      <c r="D602" s="52" t="str">
        <f t="shared" si="108"/>
        <v>CM11NT2_D5+4</v>
      </c>
      <c r="F602" s="89"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4">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1893</v>
      </c>
      <c r="AY602" s="64"/>
      <c r="AZ602" s="65">
        <v>240</v>
      </c>
    </row>
    <row r="603" spans="1:52" s="126" customFormat="1" ht="47.25" x14ac:dyDescent="0.25">
      <c r="A603" s="52" t="str">
        <f t="shared" si="105"/>
        <v>CM11NT2_D6+1</v>
      </c>
      <c r="B603" s="52" t="str">
        <f t="shared" si="106"/>
        <v>CM11NT2_D6+2</v>
      </c>
      <c r="C603" s="52" t="str">
        <f t="shared" si="107"/>
        <v>CM11NT2_D6+3</v>
      </c>
      <c r="D603" s="52" t="str">
        <f t="shared" si="108"/>
        <v>CM11NT2_D6+4</v>
      </c>
      <c r="F603" s="89"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4">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1893</v>
      </c>
      <c r="AY603" s="64"/>
      <c r="AZ603" s="65">
        <v>240</v>
      </c>
    </row>
    <row r="604" spans="1:52" s="126" customFormat="1" ht="31.5" x14ac:dyDescent="0.25">
      <c r="A604" s="52" t="str">
        <f t="shared" si="105"/>
        <v>CM12NT2+1</v>
      </c>
      <c r="B604" s="52" t="str">
        <f t="shared" si="106"/>
        <v>CM12NT2+2</v>
      </c>
      <c r="C604" s="52" t="str">
        <f t="shared" si="107"/>
        <v>CM12NT2+3</v>
      </c>
      <c r="D604" s="52" t="str">
        <f t="shared" si="108"/>
        <v>CM12NT2+4</v>
      </c>
      <c r="F604" s="89"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4">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1893</v>
      </c>
      <c r="AY604" s="64"/>
      <c r="AZ604" s="65"/>
    </row>
    <row r="605" spans="1:52" s="126" customFormat="1" ht="63" x14ac:dyDescent="0.25">
      <c r="A605" s="52" t="str">
        <f t="shared" si="105"/>
        <v>CM13NT2+1</v>
      </c>
      <c r="B605" s="52" t="str">
        <f t="shared" si="106"/>
        <v>CM13NT2+2</v>
      </c>
      <c r="C605" s="52" t="str">
        <f t="shared" si="107"/>
        <v>CM13NT2+3</v>
      </c>
      <c r="D605" s="52" t="str">
        <f t="shared" si="108"/>
        <v>CM13NT2+4</v>
      </c>
      <c r="F605" s="89"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4">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1893</v>
      </c>
      <c r="AY605" s="64"/>
      <c r="AZ605" s="65">
        <v>240</v>
      </c>
    </row>
    <row r="606" spans="1:52" s="126" customFormat="1" ht="31.5" x14ac:dyDescent="0.25">
      <c r="A606" s="52" t="str">
        <f t="shared" si="105"/>
        <v>CM14NT2+1</v>
      </c>
      <c r="B606" s="52" t="str">
        <f t="shared" si="106"/>
        <v>CM14NT2+2</v>
      </c>
      <c r="C606" s="52" t="str">
        <f t="shared" si="107"/>
        <v>CM14NT2+3</v>
      </c>
      <c r="D606" s="52" t="str">
        <f t="shared" si="108"/>
        <v>CM14NT2+4</v>
      </c>
      <c r="F606" s="89"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4"/>
      <c r="AM606" s="61"/>
      <c r="AN606" s="61"/>
      <c r="AO606" s="58">
        <f t="shared" si="104"/>
        <v>0</v>
      </c>
      <c r="AP606" s="58">
        <f t="shared" si="104"/>
        <v>0</v>
      </c>
      <c r="AQ606" s="58">
        <f t="shared" si="104"/>
        <v>0</v>
      </c>
      <c r="AR606" s="58">
        <f t="shared" si="103"/>
        <v>0</v>
      </c>
      <c r="AS606" s="58"/>
      <c r="AT606" s="58"/>
      <c r="AU606" s="58"/>
      <c r="AV606" s="58"/>
      <c r="AW606" s="63"/>
      <c r="AX606" s="89" t="s">
        <v>1893</v>
      </c>
      <c r="AY606" s="64"/>
      <c r="AZ606" s="65">
        <v>240</v>
      </c>
    </row>
    <row r="607" spans="1:52" s="126" customFormat="1" ht="47.25" x14ac:dyDescent="0.25">
      <c r="A607" s="52" t="str">
        <f t="shared" si="105"/>
        <v>CM14NT2_D1+1</v>
      </c>
      <c r="B607" s="52" t="str">
        <f t="shared" si="106"/>
        <v>CM14NT2_D1+2</v>
      </c>
      <c r="C607" s="52" t="str">
        <f t="shared" si="107"/>
        <v>CM14NT2_D1+3</v>
      </c>
      <c r="D607" s="52" t="str">
        <f t="shared" si="108"/>
        <v>CM14NT2_D1+4</v>
      </c>
      <c r="F607" s="89"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4">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1893</v>
      </c>
      <c r="AY607" s="64"/>
      <c r="AZ607" s="65">
        <v>240</v>
      </c>
    </row>
    <row r="608" spans="1:52" s="126" customFormat="1" ht="47.25" x14ac:dyDescent="0.25">
      <c r="A608" s="52" t="str">
        <f t="shared" si="105"/>
        <v>CM14NT2_D2+1</v>
      </c>
      <c r="B608" s="52" t="str">
        <f t="shared" si="106"/>
        <v>CM14NT2_D2+2</v>
      </c>
      <c r="C608" s="52" t="str">
        <f t="shared" si="107"/>
        <v>CM14NT2_D2+3</v>
      </c>
      <c r="D608" s="52" t="str">
        <f t="shared" si="108"/>
        <v>CM14NT2_D2+4</v>
      </c>
      <c r="F608" s="89"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4">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1893</v>
      </c>
      <c r="AY608" s="64"/>
      <c r="AZ608" s="65"/>
    </row>
    <row r="609" spans="1:52" s="126" customFormat="1" ht="30.75" customHeight="1" x14ac:dyDescent="0.25">
      <c r="A609" s="52" t="str">
        <f t="shared" si="105"/>
        <v>CM15NT2+1</v>
      </c>
      <c r="B609" s="52" t="str">
        <f t="shared" si="106"/>
        <v>CM15NT2+2</v>
      </c>
      <c r="C609" s="52" t="str">
        <f t="shared" si="107"/>
        <v>CM15NT2+3</v>
      </c>
      <c r="D609" s="52" t="str">
        <f t="shared" si="108"/>
        <v>CM15NT2+4</v>
      </c>
      <c r="F609" s="89"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4"/>
      <c r="AM609" s="61"/>
      <c r="AN609" s="61"/>
      <c r="AO609" s="58">
        <f t="shared" si="104"/>
        <v>0</v>
      </c>
      <c r="AP609" s="58">
        <f t="shared" si="104"/>
        <v>0</v>
      </c>
      <c r="AQ609" s="58">
        <f t="shared" si="104"/>
        <v>0</v>
      </c>
      <c r="AR609" s="58">
        <f t="shared" si="103"/>
        <v>0</v>
      </c>
      <c r="AS609" s="58"/>
      <c r="AT609" s="58"/>
      <c r="AU609" s="58"/>
      <c r="AV609" s="58"/>
      <c r="AW609" s="63"/>
      <c r="AX609" s="89" t="s">
        <v>1893</v>
      </c>
      <c r="AY609" s="64"/>
      <c r="AZ609" s="65">
        <v>240</v>
      </c>
    </row>
    <row r="610" spans="1:52" s="126" customFormat="1" ht="47.25" x14ac:dyDescent="0.25">
      <c r="A610" s="52" t="str">
        <f t="shared" si="105"/>
        <v>CM15NT2_D1+1</v>
      </c>
      <c r="B610" s="52" t="str">
        <f t="shared" si="106"/>
        <v>CM15NT2_D1+2</v>
      </c>
      <c r="C610" s="52" t="str">
        <f t="shared" si="107"/>
        <v>CM15NT2_D1+3</v>
      </c>
      <c r="D610" s="52" t="str">
        <f t="shared" si="108"/>
        <v>CM15NT2_D1+4</v>
      </c>
      <c r="F610" s="89"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4">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1893</v>
      </c>
      <c r="AY610" s="64"/>
      <c r="AZ610" s="65">
        <v>240</v>
      </c>
    </row>
    <row r="611" spans="1:52" s="126" customFormat="1" ht="47.25" x14ac:dyDescent="0.25">
      <c r="A611" s="52" t="str">
        <f t="shared" si="105"/>
        <v>CM15NT2_D2+1</v>
      </c>
      <c r="B611" s="52" t="str">
        <f t="shared" si="106"/>
        <v>CM15NT2_D2+2</v>
      </c>
      <c r="C611" s="52" t="str">
        <f t="shared" si="107"/>
        <v>CM15NT2_D2+3</v>
      </c>
      <c r="D611" s="52" t="str">
        <f t="shared" si="108"/>
        <v>CM15NT2_D2+4</v>
      </c>
      <c r="F611" s="89"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4">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1893</v>
      </c>
      <c r="AY611" s="64"/>
      <c r="AZ611" s="65">
        <v>420</v>
      </c>
    </row>
    <row r="612" spans="1:52" s="126" customFormat="1" ht="47.25" x14ac:dyDescent="0.25">
      <c r="A612" s="52" t="str">
        <f t="shared" si="105"/>
        <v>CM15NT2_D3+1</v>
      </c>
      <c r="B612" s="52" t="str">
        <f t="shared" si="106"/>
        <v>CM15NT2_D3+2</v>
      </c>
      <c r="C612" s="52" t="str">
        <f t="shared" si="107"/>
        <v>CM15NT2_D3+3</v>
      </c>
      <c r="D612" s="52" t="str">
        <f t="shared" si="108"/>
        <v>CM15NT2_D3+4</v>
      </c>
      <c r="F612" s="89"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4">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1893</v>
      </c>
      <c r="AY612" s="64"/>
      <c r="AZ612" s="65">
        <v>780</v>
      </c>
    </row>
    <row r="613" spans="1:52" s="126" customFormat="1" ht="31.5" x14ac:dyDescent="0.25">
      <c r="A613" s="52" t="str">
        <f t="shared" si="105"/>
        <v>CM16NT2+1</v>
      </c>
      <c r="B613" s="52" t="str">
        <f t="shared" si="106"/>
        <v>CM16NT2+2</v>
      </c>
      <c r="C613" s="52" t="str">
        <f t="shared" si="107"/>
        <v>CM16NT2+3</v>
      </c>
      <c r="D613" s="52" t="str">
        <f t="shared" si="108"/>
        <v>CM16NT2+4</v>
      </c>
      <c r="F613" s="89"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4"/>
      <c r="AM613" s="61"/>
      <c r="AN613" s="61"/>
      <c r="AO613" s="58">
        <f t="shared" si="104"/>
        <v>0</v>
      </c>
      <c r="AP613" s="58">
        <f t="shared" si="104"/>
        <v>0</v>
      </c>
      <c r="AQ613" s="58">
        <f t="shared" si="104"/>
        <v>0</v>
      </c>
      <c r="AR613" s="58">
        <f t="shared" si="103"/>
        <v>0</v>
      </c>
      <c r="AS613" s="58"/>
      <c r="AT613" s="58"/>
      <c r="AU613" s="58"/>
      <c r="AV613" s="58"/>
      <c r="AW613" s="63"/>
      <c r="AX613" s="89" t="s">
        <v>1893</v>
      </c>
      <c r="AY613" s="64"/>
      <c r="AZ613" s="65">
        <v>310</v>
      </c>
    </row>
    <row r="614" spans="1:52" s="126" customFormat="1" ht="47.25" x14ac:dyDescent="0.25">
      <c r="A614" s="52" t="str">
        <f t="shared" si="105"/>
        <v>CM16NT2_D1+1</v>
      </c>
      <c r="B614" s="52" t="str">
        <f t="shared" si="106"/>
        <v>CM16NT2_D1+2</v>
      </c>
      <c r="C614" s="52" t="str">
        <f t="shared" si="107"/>
        <v>CM16NT2_D1+3</v>
      </c>
      <c r="D614" s="52" t="str">
        <f t="shared" si="108"/>
        <v>CM16NT2_D1+4</v>
      </c>
      <c r="F614" s="89"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4">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1893</v>
      </c>
      <c r="AY614" s="64"/>
      <c r="AZ614" s="65">
        <v>310</v>
      </c>
    </row>
    <row r="615" spans="1:52" s="126" customFormat="1" ht="32.25" customHeight="1" x14ac:dyDescent="0.25">
      <c r="A615" s="52" t="str">
        <f t="shared" si="105"/>
        <v>CM16NT2_D2+1</v>
      </c>
      <c r="B615" s="52" t="str">
        <f t="shared" si="106"/>
        <v>CM16NT2_D2+2</v>
      </c>
      <c r="C615" s="52" t="str">
        <f t="shared" si="107"/>
        <v>CM16NT2_D2+3</v>
      </c>
      <c r="D615" s="52" t="str">
        <f t="shared" si="108"/>
        <v>CM16NT2_D2+4</v>
      </c>
      <c r="F615" s="89"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4">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2" t="s">
        <v>1893</v>
      </c>
      <c r="AY615" s="166"/>
      <c r="AZ615" s="65">
        <v>240</v>
      </c>
    </row>
    <row r="616" spans="1:52" s="126" customFormat="1" ht="47.25" x14ac:dyDescent="0.25">
      <c r="A616" s="52" t="str">
        <f t="shared" si="105"/>
        <v>CM16NT2_D3+1</v>
      </c>
      <c r="B616" s="52" t="str">
        <f t="shared" si="106"/>
        <v>CM16NT2_D3+2</v>
      </c>
      <c r="C616" s="52" t="str">
        <f t="shared" si="107"/>
        <v>CM16NT2_D3+3</v>
      </c>
      <c r="D616" s="52" t="str">
        <f t="shared" si="108"/>
        <v>CM16NT2_D3+4</v>
      </c>
      <c r="F616" s="89"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4">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1893</v>
      </c>
      <c r="AY616" s="64"/>
      <c r="AZ616" s="65">
        <v>240</v>
      </c>
    </row>
    <row r="617" spans="1:52" s="126" customFormat="1" ht="47.25" x14ac:dyDescent="0.25">
      <c r="A617" s="52" t="str">
        <f t="shared" si="105"/>
        <v>CM17NT2+1</v>
      </c>
      <c r="B617" s="52" t="str">
        <f t="shared" si="106"/>
        <v>CM17NT2+2</v>
      </c>
      <c r="C617" s="52" t="str">
        <f t="shared" si="107"/>
        <v>CM17NT2+3</v>
      </c>
      <c r="D617" s="52" t="str">
        <f t="shared" si="108"/>
        <v>CM17NT2+4</v>
      </c>
      <c r="F617" s="89"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4"/>
      <c r="AM617" s="61"/>
      <c r="AN617" s="61"/>
      <c r="AO617" s="58">
        <f t="shared" si="104"/>
        <v>0</v>
      </c>
      <c r="AP617" s="58">
        <f t="shared" si="104"/>
        <v>0</v>
      </c>
      <c r="AQ617" s="58">
        <f t="shared" si="104"/>
        <v>0</v>
      </c>
      <c r="AR617" s="58">
        <f t="shared" si="103"/>
        <v>0</v>
      </c>
      <c r="AS617" s="58"/>
      <c r="AT617" s="58"/>
      <c r="AU617" s="58"/>
      <c r="AV617" s="58"/>
      <c r="AW617" s="63"/>
      <c r="AX617" s="89" t="s">
        <v>1893</v>
      </c>
      <c r="AY617" s="64"/>
      <c r="AZ617" s="65">
        <v>240</v>
      </c>
    </row>
    <row r="618" spans="1:52" s="126" customFormat="1" ht="33" customHeight="1" x14ac:dyDescent="0.25">
      <c r="A618" s="52" t="str">
        <f t="shared" si="105"/>
        <v>CM17NT2_D1+1</v>
      </c>
      <c r="B618" s="52" t="str">
        <f t="shared" si="106"/>
        <v>CM17NT2_D1+2</v>
      </c>
      <c r="C618" s="52" t="str">
        <f t="shared" si="107"/>
        <v>CM17NT2_D1+3</v>
      </c>
      <c r="D618" s="52" t="str">
        <f t="shared" si="108"/>
        <v>CM17NT2_D1+4</v>
      </c>
      <c r="F618" s="89"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4">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1893</v>
      </c>
      <c r="AY618" s="64"/>
      <c r="AZ618" s="65"/>
    </row>
    <row r="619" spans="1:52" s="126" customFormat="1" ht="47.25" x14ac:dyDescent="0.25">
      <c r="A619" s="52" t="str">
        <f t="shared" si="105"/>
        <v>CM17NT2_D2+1</v>
      </c>
      <c r="B619" s="52" t="str">
        <f t="shared" si="106"/>
        <v>CM17NT2_D2+2</v>
      </c>
      <c r="C619" s="52" t="str">
        <f t="shared" si="107"/>
        <v>CM17NT2_D2+3</v>
      </c>
      <c r="D619" s="52" t="str">
        <f t="shared" si="108"/>
        <v>CM17NT2_D2+4</v>
      </c>
      <c r="F619" s="89"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4">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1893</v>
      </c>
      <c r="AY619" s="64"/>
      <c r="AZ619" s="65">
        <v>240</v>
      </c>
    </row>
    <row r="620" spans="1:52" s="126" customFormat="1" ht="63" x14ac:dyDescent="0.25">
      <c r="A620" s="52" t="str">
        <f t="shared" si="105"/>
        <v>CM18NT2+1</v>
      </c>
      <c r="B620" s="52" t="str">
        <f t="shared" si="106"/>
        <v>CM18NT2+2</v>
      </c>
      <c r="C620" s="52" t="str">
        <f t="shared" si="107"/>
        <v>CM18NT2+3</v>
      </c>
      <c r="D620" s="52" t="str">
        <f t="shared" si="108"/>
        <v>CM18NT2+4</v>
      </c>
      <c r="F620" s="89"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4">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1893</v>
      </c>
      <c r="AY620" s="64"/>
      <c r="AZ620" s="65">
        <v>340</v>
      </c>
    </row>
    <row r="621" spans="1:52" s="126" customFormat="1" ht="31.5" x14ac:dyDescent="0.25">
      <c r="A621" s="52" t="str">
        <f t="shared" si="105"/>
        <v>CM19NT1+1</v>
      </c>
      <c r="B621" s="52" t="str">
        <f t="shared" si="106"/>
        <v>CM19NT1+2</v>
      </c>
      <c r="C621" s="52" t="str">
        <f t="shared" si="107"/>
        <v>CM19NT1+3</v>
      </c>
      <c r="D621" s="52" t="str">
        <f t="shared" si="108"/>
        <v>CM19NT1+4</v>
      </c>
      <c r="F621" s="89"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4">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1893</v>
      </c>
      <c r="AY621" s="64"/>
      <c r="AZ621" s="65">
        <v>240</v>
      </c>
    </row>
    <row r="622" spans="1:52" s="126" customFormat="1" ht="63" x14ac:dyDescent="0.25">
      <c r="A622" s="52" t="str">
        <f t="shared" si="105"/>
        <v>CM20NT2+1</v>
      </c>
      <c r="B622" s="52" t="str">
        <f t="shared" si="106"/>
        <v>CM20NT2+2</v>
      </c>
      <c r="C622" s="52" t="str">
        <f t="shared" si="107"/>
        <v>CM20NT2+3</v>
      </c>
      <c r="D622" s="52" t="str">
        <f t="shared" si="108"/>
        <v>CM20NT2+4</v>
      </c>
      <c r="F622" s="89"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4">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1893</v>
      </c>
      <c r="AY622" s="64"/>
      <c r="AZ622" s="65">
        <v>240</v>
      </c>
    </row>
    <row r="623" spans="1:52" s="126" customFormat="1" ht="36.75" customHeight="1" x14ac:dyDescent="0.25">
      <c r="A623" s="52" t="str">
        <f t="shared" si="105"/>
        <v>CM21NT2+1</v>
      </c>
      <c r="B623" s="52" t="str">
        <f t="shared" si="106"/>
        <v>CM21NT2+2</v>
      </c>
      <c r="C623" s="52" t="str">
        <f t="shared" si="107"/>
        <v>CM21NT2+3</v>
      </c>
      <c r="D623" s="52" t="str">
        <f t="shared" si="108"/>
        <v>CM21NT2+4</v>
      </c>
      <c r="F623" s="89"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4">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1893</v>
      </c>
      <c r="AY623" s="64"/>
      <c r="AZ623" s="65">
        <v>240</v>
      </c>
    </row>
    <row r="624" spans="1:52" s="126" customFormat="1" ht="31.5" x14ac:dyDescent="0.25">
      <c r="A624" s="52" t="str">
        <f t="shared" si="105"/>
        <v>CM22NT2+1</v>
      </c>
      <c r="B624" s="52" t="str">
        <f t="shared" si="106"/>
        <v>CM22NT2+2</v>
      </c>
      <c r="C624" s="52" t="str">
        <f t="shared" si="107"/>
        <v>CM22NT2+3</v>
      </c>
      <c r="D624" s="52" t="str">
        <f t="shared" si="108"/>
        <v>CM22NT2+4</v>
      </c>
      <c r="F624" s="89"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4"/>
      <c r="AM624" s="61"/>
      <c r="AN624" s="61"/>
      <c r="AO624" s="58">
        <f t="shared" si="104"/>
        <v>0</v>
      </c>
      <c r="AP624" s="58">
        <f t="shared" si="104"/>
        <v>0</v>
      </c>
      <c r="AQ624" s="58">
        <f t="shared" si="104"/>
        <v>0</v>
      </c>
      <c r="AR624" s="58">
        <f t="shared" si="103"/>
        <v>0</v>
      </c>
      <c r="AS624" s="58"/>
      <c r="AT624" s="58"/>
      <c r="AU624" s="58"/>
      <c r="AV624" s="58"/>
      <c r="AW624" s="63"/>
      <c r="AX624" s="89" t="s">
        <v>1893</v>
      </c>
      <c r="AY624" s="64"/>
      <c r="AZ624" s="65">
        <v>240</v>
      </c>
    </row>
    <row r="625" spans="1:52" s="126" customFormat="1" ht="47.25" x14ac:dyDescent="0.25">
      <c r="A625" s="52" t="str">
        <f t="shared" si="105"/>
        <v>CM22NT2_D1+1</v>
      </c>
      <c r="B625" s="52" t="str">
        <f t="shared" si="106"/>
        <v>CM22NT2_D1+2</v>
      </c>
      <c r="C625" s="52" t="str">
        <f t="shared" si="107"/>
        <v>CM22NT2_D1+3</v>
      </c>
      <c r="D625" s="52" t="str">
        <f t="shared" si="108"/>
        <v>CM22NT2_D1+4</v>
      </c>
      <c r="F625" s="89"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4">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1893</v>
      </c>
      <c r="AY625" s="64"/>
      <c r="AZ625" s="65">
        <v>330</v>
      </c>
    </row>
    <row r="626" spans="1:52" s="126" customFormat="1" ht="47.25" x14ac:dyDescent="0.25">
      <c r="A626" s="52" t="str">
        <f t="shared" si="105"/>
        <v>CM22NT2_D2+1</v>
      </c>
      <c r="B626" s="52" t="str">
        <f t="shared" si="106"/>
        <v>CM22NT2_D2+2</v>
      </c>
      <c r="C626" s="52" t="str">
        <f t="shared" si="107"/>
        <v>CM22NT2_D2+3</v>
      </c>
      <c r="D626" s="52" t="str">
        <f t="shared" si="108"/>
        <v>CM22NT2_D2+4</v>
      </c>
      <c r="F626" s="89"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4">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1893</v>
      </c>
      <c r="AY626" s="64"/>
      <c r="AZ626" s="65"/>
    </row>
    <row r="627" spans="1:52" s="126" customFormat="1" ht="31.5" x14ac:dyDescent="0.25">
      <c r="A627" s="52" t="str">
        <f t="shared" si="105"/>
        <v>CM23NT2+1</v>
      </c>
      <c r="B627" s="52" t="str">
        <f t="shared" si="106"/>
        <v>CM23NT2+2</v>
      </c>
      <c r="C627" s="52" t="str">
        <f t="shared" si="107"/>
        <v>CM23NT2+3</v>
      </c>
      <c r="D627" s="52" t="str">
        <f t="shared" si="108"/>
        <v>CM23NT2+4</v>
      </c>
      <c r="F627" s="89"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4">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1893</v>
      </c>
      <c r="AY627" s="64"/>
      <c r="AZ627" s="65">
        <v>240</v>
      </c>
    </row>
    <row r="628" spans="1:52" s="126" customFormat="1" ht="63" x14ac:dyDescent="0.25">
      <c r="A628" s="52" t="str">
        <f t="shared" si="105"/>
        <v>CM24NT2+1</v>
      </c>
      <c r="B628" s="52" t="str">
        <f t="shared" si="106"/>
        <v>CM24NT2+2</v>
      </c>
      <c r="C628" s="52" t="str">
        <f t="shared" si="107"/>
        <v>CM24NT2+3</v>
      </c>
      <c r="D628" s="52" t="str">
        <f t="shared" si="108"/>
        <v>CM24NT2+4</v>
      </c>
      <c r="F628" s="89"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4">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1893</v>
      </c>
      <c r="AY628" s="64"/>
      <c r="AZ628" s="65">
        <v>240</v>
      </c>
    </row>
    <row r="629" spans="1:52" s="126" customFormat="1" ht="31.5" x14ac:dyDescent="0.25">
      <c r="A629" s="52" t="str">
        <f t="shared" si="105"/>
        <v>CM25NT2+1</v>
      </c>
      <c r="B629" s="52" t="str">
        <f t="shared" si="106"/>
        <v>CM25NT2+2</v>
      </c>
      <c r="C629" s="52" t="str">
        <f t="shared" si="107"/>
        <v>CM25NT2+3</v>
      </c>
      <c r="D629" s="52" t="str">
        <f t="shared" si="108"/>
        <v>CM25NT2+4</v>
      </c>
      <c r="F629" s="89"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4"/>
      <c r="AM629" s="61"/>
      <c r="AN629" s="61"/>
      <c r="AO629" s="58">
        <f t="shared" si="104"/>
        <v>0</v>
      </c>
      <c r="AP629" s="58">
        <f t="shared" si="104"/>
        <v>0</v>
      </c>
      <c r="AQ629" s="58">
        <f t="shared" si="104"/>
        <v>0</v>
      </c>
      <c r="AR629" s="58">
        <f t="shared" si="103"/>
        <v>0</v>
      </c>
      <c r="AS629" s="58"/>
      <c r="AT629" s="58"/>
      <c r="AU629" s="58"/>
      <c r="AV629" s="58"/>
      <c r="AW629" s="63"/>
      <c r="AX629" s="89" t="s">
        <v>1893</v>
      </c>
      <c r="AY629" s="64"/>
      <c r="AZ629" s="65">
        <v>240</v>
      </c>
    </row>
    <row r="630" spans="1:52" s="126" customFormat="1" ht="47.25" x14ac:dyDescent="0.25">
      <c r="A630" s="52" t="str">
        <f t="shared" si="105"/>
        <v>CM25NT2_D1+1</v>
      </c>
      <c r="B630" s="52" t="str">
        <f t="shared" si="106"/>
        <v>CM25NT2_D1+2</v>
      </c>
      <c r="C630" s="52" t="str">
        <f t="shared" si="107"/>
        <v>CM25NT2_D1+3</v>
      </c>
      <c r="D630" s="52" t="str">
        <f t="shared" si="108"/>
        <v>CM25NT2_D1+4</v>
      </c>
      <c r="F630" s="89"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4">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1893</v>
      </c>
      <c r="AY630" s="64"/>
      <c r="AZ630" s="65">
        <v>300</v>
      </c>
    </row>
    <row r="631" spans="1:52" s="126" customFormat="1" ht="47.25" x14ac:dyDescent="0.25">
      <c r="A631" s="52" t="str">
        <f t="shared" si="105"/>
        <v>CM25NT2_D2+1</v>
      </c>
      <c r="B631" s="52" t="str">
        <f t="shared" si="106"/>
        <v>CM25NT2_D2+2</v>
      </c>
      <c r="C631" s="52" t="str">
        <f t="shared" si="107"/>
        <v>CM25NT2_D2+3</v>
      </c>
      <c r="D631" s="52" t="str">
        <f t="shared" si="108"/>
        <v>CM25NT2_D2+4</v>
      </c>
      <c r="F631" s="89"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4">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1893</v>
      </c>
      <c r="AY631" s="64"/>
      <c r="AZ631" s="65">
        <v>300</v>
      </c>
    </row>
    <row r="632" spans="1:52" s="126" customFormat="1" ht="63" x14ac:dyDescent="0.25">
      <c r="A632" s="52" t="str">
        <f t="shared" si="105"/>
        <v>CM25NT2_D3+1</v>
      </c>
      <c r="B632" s="52" t="str">
        <f t="shared" si="106"/>
        <v>CM25NT2_D3+2</v>
      </c>
      <c r="C632" s="52" t="str">
        <f t="shared" si="107"/>
        <v>CM25NT2_D3+3</v>
      </c>
      <c r="D632" s="52" t="str">
        <f t="shared" si="108"/>
        <v>CM25NT2_D3+4</v>
      </c>
      <c r="F632" s="89"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4">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1893</v>
      </c>
      <c r="AY632" s="64"/>
      <c r="AZ632" s="65">
        <v>420</v>
      </c>
    </row>
    <row r="633" spans="1:52" s="126" customFormat="1" ht="31.5" x14ac:dyDescent="0.25">
      <c r="A633" s="52" t="str">
        <f t="shared" si="105"/>
        <v>CM26NT2+1</v>
      </c>
      <c r="B633" s="52" t="str">
        <f t="shared" si="106"/>
        <v>CM26NT2+2</v>
      </c>
      <c r="C633" s="52" t="str">
        <f t="shared" si="107"/>
        <v>CM26NT2+3</v>
      </c>
      <c r="D633" s="52" t="str">
        <f t="shared" si="108"/>
        <v>CM26NT2+4</v>
      </c>
      <c r="F633" s="89"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4">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1893</v>
      </c>
      <c r="AY633" s="64"/>
      <c r="AZ633" s="65">
        <v>420</v>
      </c>
    </row>
    <row r="634" spans="1:52" s="126" customFormat="1" ht="31.5" x14ac:dyDescent="0.25">
      <c r="A634" s="52" t="str">
        <f t="shared" si="105"/>
        <v>CM27NT2+1</v>
      </c>
      <c r="B634" s="52" t="str">
        <f t="shared" si="106"/>
        <v>CM27NT2+2</v>
      </c>
      <c r="C634" s="52" t="str">
        <f t="shared" si="107"/>
        <v>CM27NT2+3</v>
      </c>
      <c r="D634" s="52" t="str">
        <f t="shared" si="108"/>
        <v>CM27NT2+4</v>
      </c>
      <c r="F634" s="89"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4">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1893</v>
      </c>
      <c r="AY634" s="64"/>
      <c r="AZ634" s="65">
        <v>360</v>
      </c>
    </row>
    <row r="635" spans="1:52" s="126" customFormat="1" ht="31.5" x14ac:dyDescent="0.25">
      <c r="A635" s="52" t="str">
        <f t="shared" si="105"/>
        <v>CM28NT2+1</v>
      </c>
      <c r="B635" s="52" t="str">
        <f t="shared" si="106"/>
        <v>CM28NT2+2</v>
      </c>
      <c r="C635" s="52" t="str">
        <f t="shared" si="107"/>
        <v>CM28NT2+3</v>
      </c>
      <c r="D635" s="52" t="str">
        <f t="shared" si="108"/>
        <v>CM28NT2+4</v>
      </c>
      <c r="F635" s="89"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4">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1893</v>
      </c>
      <c r="AY635" s="64"/>
      <c r="AZ635" s="65"/>
    </row>
    <row r="636" spans="1:52" s="126" customFormat="1" ht="78.75" x14ac:dyDescent="0.25">
      <c r="A636" s="52" t="str">
        <f t="shared" si="105"/>
        <v>CM29NT2+1</v>
      </c>
      <c r="B636" s="52" t="str">
        <f t="shared" si="106"/>
        <v>CM29NT2+2</v>
      </c>
      <c r="C636" s="52" t="str">
        <f t="shared" si="107"/>
        <v>CM29NT2+3</v>
      </c>
      <c r="D636" s="52" t="str">
        <f t="shared" si="108"/>
        <v>CM29NT2+4</v>
      </c>
      <c r="F636" s="89"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4">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1893</v>
      </c>
      <c r="AY636" s="64"/>
      <c r="AZ636" s="65">
        <v>300</v>
      </c>
    </row>
    <row r="637" spans="1:52" s="126" customFormat="1" ht="47.25" x14ac:dyDescent="0.25">
      <c r="A637" s="52" t="str">
        <f t="shared" si="105"/>
        <v>CM30NT2+1</v>
      </c>
      <c r="B637" s="52" t="str">
        <f t="shared" si="106"/>
        <v>CM30NT2+2</v>
      </c>
      <c r="C637" s="52" t="str">
        <f t="shared" si="107"/>
        <v>CM30NT2+3</v>
      </c>
      <c r="D637" s="52" t="str">
        <f t="shared" si="108"/>
        <v>CM30NT2+4</v>
      </c>
      <c r="F637" s="89"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4"/>
      <c r="AM637" s="61"/>
      <c r="AN637" s="61"/>
      <c r="AO637" s="58">
        <f t="shared" si="104"/>
        <v>0</v>
      </c>
      <c r="AP637" s="58">
        <f t="shared" si="104"/>
        <v>0</v>
      </c>
      <c r="AQ637" s="58">
        <f t="shared" si="104"/>
        <v>0</v>
      </c>
      <c r="AR637" s="58">
        <f t="shared" si="103"/>
        <v>0</v>
      </c>
      <c r="AS637" s="58"/>
      <c r="AT637" s="58"/>
      <c r="AU637" s="58"/>
      <c r="AV637" s="58"/>
      <c r="AW637" s="63"/>
      <c r="AX637" s="89" t="s">
        <v>1893</v>
      </c>
      <c r="AY637" s="64"/>
      <c r="AZ637" s="65">
        <v>300</v>
      </c>
    </row>
    <row r="638" spans="1:52" s="126" customFormat="1" ht="47.25" x14ac:dyDescent="0.25">
      <c r="A638" s="52" t="str">
        <f t="shared" si="105"/>
        <v>CM30NT2_D1+1</v>
      </c>
      <c r="B638" s="52" t="str">
        <f t="shared" si="106"/>
        <v>CM30NT2_D1+2</v>
      </c>
      <c r="C638" s="52" t="str">
        <f t="shared" si="107"/>
        <v>CM30NT2_D1+3</v>
      </c>
      <c r="D638" s="52" t="str">
        <f t="shared" si="108"/>
        <v>CM30NT2_D1+4</v>
      </c>
      <c r="F638" s="89"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4">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1893</v>
      </c>
      <c r="AY638" s="64"/>
      <c r="AZ638" s="65"/>
    </row>
    <row r="639" spans="1:52" s="126" customFormat="1" ht="47.25" x14ac:dyDescent="0.25">
      <c r="A639" s="52" t="str">
        <f t="shared" si="105"/>
        <v>CM30NT2_D2+1</v>
      </c>
      <c r="B639" s="52" t="str">
        <f t="shared" si="106"/>
        <v>CM30NT2_D2+2</v>
      </c>
      <c r="C639" s="52" t="str">
        <f t="shared" si="107"/>
        <v>CM30NT2_D2+3</v>
      </c>
      <c r="D639" s="52" t="str">
        <f t="shared" si="108"/>
        <v>CM30NT2_D2+4</v>
      </c>
      <c r="F639" s="89"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4">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1893</v>
      </c>
      <c r="AY639" s="64"/>
      <c r="AZ639" s="65">
        <v>210</v>
      </c>
    </row>
    <row r="640" spans="1:52" s="126" customFormat="1" ht="31.5" x14ac:dyDescent="0.25">
      <c r="A640" s="52" t="str">
        <f t="shared" si="105"/>
        <v>CM31NT2+1</v>
      </c>
      <c r="B640" s="52" t="str">
        <f t="shared" si="106"/>
        <v>CM31NT2+2</v>
      </c>
      <c r="C640" s="52" t="str">
        <f t="shared" si="107"/>
        <v>CM31NT2+3</v>
      </c>
      <c r="D640" s="52" t="str">
        <f t="shared" si="108"/>
        <v>CM31NT2+4</v>
      </c>
      <c r="F640" s="89"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4">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1893</v>
      </c>
      <c r="AY640" s="64"/>
      <c r="AZ640" s="65">
        <v>240</v>
      </c>
    </row>
    <row r="641" spans="1:52" s="126" customFormat="1" ht="47.25" x14ac:dyDescent="0.25">
      <c r="A641" s="52" t="str">
        <f t="shared" si="105"/>
        <v>CM32NT+1</v>
      </c>
      <c r="B641" s="52" t="str">
        <f t="shared" si="106"/>
        <v>CM32NT+2</v>
      </c>
      <c r="C641" s="52" t="str">
        <f t="shared" si="107"/>
        <v>CM32NT+3</v>
      </c>
      <c r="D641" s="52" t="str">
        <f t="shared" si="108"/>
        <v>CM32NT+4</v>
      </c>
      <c r="F641" s="89"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4">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1893</v>
      </c>
      <c r="AY641" s="64"/>
      <c r="AZ641" s="65">
        <v>270</v>
      </c>
    </row>
    <row r="642" spans="1:52" s="126" customFormat="1" ht="31.5" x14ac:dyDescent="0.25">
      <c r="A642" s="52" t="str">
        <f t="shared" si="105"/>
        <v>CM33NT+1</v>
      </c>
      <c r="B642" s="52" t="str">
        <f t="shared" si="106"/>
        <v>CM33NT+2</v>
      </c>
      <c r="C642" s="52" t="str">
        <f t="shared" si="107"/>
        <v>CM33NT+3</v>
      </c>
      <c r="D642" s="52" t="str">
        <f t="shared" si="108"/>
        <v>CM33NT+4</v>
      </c>
      <c r="F642" s="89"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4">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1893</v>
      </c>
      <c r="AY642" s="64"/>
      <c r="AZ642" s="65">
        <v>270</v>
      </c>
    </row>
    <row r="643" spans="1:52" s="126" customFormat="1" ht="31.5" x14ac:dyDescent="0.25">
      <c r="A643" s="52" t="str">
        <f t="shared" si="105"/>
        <v>CM34NT2+1</v>
      </c>
      <c r="B643" s="52" t="str">
        <f t="shared" si="106"/>
        <v>CM34NT2+2</v>
      </c>
      <c r="C643" s="52" t="str">
        <f t="shared" si="107"/>
        <v>CM34NT2+3</v>
      </c>
      <c r="D643" s="52" t="str">
        <f t="shared" si="108"/>
        <v>CM34NT2+4</v>
      </c>
      <c r="F643" s="89"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4">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1893</v>
      </c>
      <c r="AY643" s="64"/>
      <c r="AZ643" s="65">
        <v>360</v>
      </c>
    </row>
    <row r="644" spans="1:52" s="126" customFormat="1" ht="31.5" x14ac:dyDescent="0.25">
      <c r="A644" s="52" t="str">
        <f t="shared" si="105"/>
        <v>CM35NT2+1</v>
      </c>
      <c r="B644" s="52" t="str">
        <f t="shared" si="106"/>
        <v>CM35NT2+2</v>
      </c>
      <c r="C644" s="52" t="str">
        <f t="shared" si="107"/>
        <v>CM35NT2+3</v>
      </c>
      <c r="D644" s="52" t="str">
        <f t="shared" si="108"/>
        <v>CM35NT2+4</v>
      </c>
      <c r="F644" s="89"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4">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1893</v>
      </c>
      <c r="AY644" s="64"/>
      <c r="AZ644" s="65">
        <v>240</v>
      </c>
    </row>
    <row r="645" spans="1:52" s="126" customFormat="1" ht="31.5" x14ac:dyDescent="0.25">
      <c r="A645" s="52" t="str">
        <f t="shared" si="105"/>
        <v>CM36NT2+1</v>
      </c>
      <c r="B645" s="52" t="str">
        <f t="shared" si="106"/>
        <v>CM36NT2+2</v>
      </c>
      <c r="C645" s="52" t="str">
        <f t="shared" si="107"/>
        <v>CM36NT2+3</v>
      </c>
      <c r="D645" s="52" t="str">
        <f t="shared" si="108"/>
        <v>CM36NT2+4</v>
      </c>
      <c r="F645" s="89"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4">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1893</v>
      </c>
      <c r="AY645" s="64"/>
      <c r="AZ645" s="65">
        <v>240</v>
      </c>
    </row>
    <row r="646" spans="1:52" s="126" customFormat="1" ht="50.1" customHeight="1" x14ac:dyDescent="0.25">
      <c r="A646" s="52" t="str">
        <f t="shared" si="105"/>
        <v>CM37NT2+1</v>
      </c>
      <c r="B646" s="52" t="str">
        <f t="shared" si="106"/>
        <v>CM37NT2+2</v>
      </c>
      <c r="C646" s="52" t="str">
        <f t="shared" si="107"/>
        <v>CM37NT2+3</v>
      </c>
      <c r="D646" s="52" t="str">
        <f t="shared" si="108"/>
        <v>CM37NT2+4</v>
      </c>
      <c r="F646" s="89"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4"/>
      <c r="AM646" s="61"/>
      <c r="AN646" s="61"/>
      <c r="AO646" s="58">
        <f t="shared" si="104"/>
        <v>0</v>
      </c>
      <c r="AP646" s="58">
        <f t="shared" si="104"/>
        <v>0</v>
      </c>
      <c r="AQ646" s="58">
        <f t="shared" si="104"/>
        <v>0</v>
      </c>
      <c r="AR646" s="58">
        <f t="shared" si="103"/>
        <v>0</v>
      </c>
      <c r="AS646" s="58"/>
      <c r="AT646" s="58"/>
      <c r="AU646" s="58"/>
      <c r="AV646" s="58"/>
      <c r="AW646" s="63"/>
      <c r="AX646" s="89" t="s">
        <v>1893</v>
      </c>
      <c r="AY646" s="64"/>
      <c r="AZ646" s="65">
        <v>240</v>
      </c>
    </row>
    <row r="647" spans="1:52" s="126" customFormat="1" ht="63" x14ac:dyDescent="0.25">
      <c r="A647" s="52" t="str">
        <f t="shared" si="105"/>
        <v>CM37NT2_D1+1</v>
      </c>
      <c r="B647" s="52" t="str">
        <f t="shared" si="106"/>
        <v>CM37NT2_D1+2</v>
      </c>
      <c r="C647" s="52" t="str">
        <f t="shared" si="107"/>
        <v>CM37NT2_D1+3</v>
      </c>
      <c r="D647" s="52" t="str">
        <f t="shared" si="108"/>
        <v>CM37NT2_D1+4</v>
      </c>
      <c r="F647" s="89"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4">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1893</v>
      </c>
      <c r="AY647" s="64"/>
      <c r="AZ647" s="65"/>
    </row>
    <row r="648" spans="1:52" s="126" customFormat="1" ht="47.25" x14ac:dyDescent="0.25">
      <c r="A648" s="52" t="str">
        <f t="shared" si="105"/>
        <v>CM37NT2_D2+1</v>
      </c>
      <c r="B648" s="52" t="str">
        <f t="shared" si="106"/>
        <v>CM37NT2_D2+2</v>
      </c>
      <c r="C648" s="52" t="str">
        <f t="shared" si="107"/>
        <v>CM37NT2_D2+3</v>
      </c>
      <c r="D648" s="52" t="str">
        <f t="shared" si="108"/>
        <v>CM37NT2_D2+4</v>
      </c>
      <c r="F648" s="89"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4">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1893</v>
      </c>
      <c r="AY648" s="64"/>
      <c r="AZ648" s="65"/>
    </row>
    <row r="649" spans="1:52" s="126" customFormat="1" ht="63" x14ac:dyDescent="0.25">
      <c r="A649" s="52" t="str">
        <f t="shared" si="105"/>
        <v>CM38NT2+1</v>
      </c>
      <c r="B649" s="52" t="str">
        <f t="shared" si="106"/>
        <v>CM38NT2+2</v>
      </c>
      <c r="C649" s="52" t="str">
        <f t="shared" si="107"/>
        <v>CM38NT2+3</v>
      </c>
      <c r="D649" s="52" t="str">
        <f t="shared" si="108"/>
        <v>CM38NT2+4</v>
      </c>
      <c r="F649" s="89"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4"/>
      <c r="AM649" s="61"/>
      <c r="AN649" s="61"/>
      <c r="AO649" s="58">
        <f t="shared" si="104"/>
        <v>0</v>
      </c>
      <c r="AP649" s="58">
        <f t="shared" si="104"/>
        <v>0</v>
      </c>
      <c r="AQ649" s="58">
        <f t="shared" si="104"/>
        <v>0</v>
      </c>
      <c r="AR649" s="58">
        <f t="shared" si="103"/>
        <v>0</v>
      </c>
      <c r="AS649" s="58"/>
      <c r="AT649" s="58"/>
      <c r="AU649" s="58"/>
      <c r="AV649" s="58"/>
      <c r="AW649" s="63"/>
      <c r="AX649" s="89" t="s">
        <v>1893</v>
      </c>
      <c r="AY649" s="64"/>
      <c r="AZ649" s="65">
        <v>2400</v>
      </c>
    </row>
    <row r="650" spans="1:52" s="126" customFormat="1" ht="47.25" x14ac:dyDescent="0.25">
      <c r="A650" s="52" t="str">
        <f t="shared" si="105"/>
        <v>CM38NT2_D1+1</v>
      </c>
      <c r="B650" s="52" t="str">
        <f t="shared" si="106"/>
        <v>CM38NT2_D1+2</v>
      </c>
      <c r="C650" s="52" t="str">
        <f t="shared" si="107"/>
        <v>CM38NT2_D1+3</v>
      </c>
      <c r="D650" s="52" t="str">
        <f t="shared" si="108"/>
        <v>CM38NT2_D1+4</v>
      </c>
      <c r="F650" s="89"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4">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6" t="s">
        <v>1893</v>
      </c>
      <c r="AY650" s="64"/>
      <c r="AZ650" s="65">
        <v>1680</v>
      </c>
    </row>
    <row r="651" spans="1:52" s="126" customFormat="1" ht="47.25" x14ac:dyDescent="0.25">
      <c r="A651" s="52" t="str">
        <f t="shared" si="105"/>
        <v>CM38NT2_D2+1</v>
      </c>
      <c r="B651" s="52" t="str">
        <f t="shared" si="106"/>
        <v>CM38NT2_D2+2</v>
      </c>
      <c r="C651" s="52" t="str">
        <f t="shared" si="107"/>
        <v>CM38NT2_D2+3</v>
      </c>
      <c r="D651" s="52" t="str">
        <f t="shared" si="108"/>
        <v>CM38NT2_D2+4</v>
      </c>
      <c r="F651" s="89"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4">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6" t="s">
        <v>173</v>
      </c>
      <c r="AY651" s="64"/>
      <c r="AZ651" s="65">
        <v>1200</v>
      </c>
    </row>
    <row r="652" spans="1:52" s="126"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4">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6" t="s">
        <v>173</v>
      </c>
      <c r="AY652" s="64"/>
      <c r="AZ652" s="65">
        <v>840</v>
      </c>
    </row>
    <row r="653" spans="1:52" s="126" customFormat="1" ht="63" x14ac:dyDescent="0.25">
      <c r="A653" s="52" t="str">
        <f t="shared" si="118"/>
        <v>CM40NT+1</v>
      </c>
      <c r="B653" s="52" t="str">
        <f t="shared" si="119"/>
        <v>CM40NT+2</v>
      </c>
      <c r="C653" s="52" t="str">
        <f t="shared" si="120"/>
        <v>CM40NT+3</v>
      </c>
      <c r="D653" s="52" t="str">
        <f t="shared" si="121"/>
        <v>CM40NT+4</v>
      </c>
      <c r="F653" s="89"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4">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6" t="s">
        <v>173</v>
      </c>
      <c r="AY653" s="64"/>
      <c r="AZ653" s="65">
        <v>840</v>
      </c>
    </row>
    <row r="654" spans="1:52" s="126" customFormat="1" ht="47.25" x14ac:dyDescent="0.25">
      <c r="A654" s="52" t="str">
        <f t="shared" si="118"/>
        <v>CM41NT2+1</v>
      </c>
      <c r="B654" s="52" t="str">
        <f t="shared" si="119"/>
        <v>CM41NT2+2</v>
      </c>
      <c r="C654" s="52" t="str">
        <f t="shared" si="120"/>
        <v>CM41NT2+3</v>
      </c>
      <c r="D654" s="52" t="str">
        <f t="shared" si="121"/>
        <v>CM41NT2+4</v>
      </c>
      <c r="F654" s="89"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4">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6" t="s">
        <v>173</v>
      </c>
      <c r="AY654" s="64"/>
      <c r="AZ654" s="65">
        <v>900</v>
      </c>
    </row>
    <row r="655" spans="1:52" s="126" customFormat="1" ht="63" x14ac:dyDescent="0.25">
      <c r="A655" s="52" t="str">
        <f t="shared" si="118"/>
        <v>CM42NT2+1</v>
      </c>
      <c r="B655" s="52" t="str">
        <f t="shared" si="119"/>
        <v>CM42NT2+2</v>
      </c>
      <c r="C655" s="52" t="str">
        <f t="shared" si="120"/>
        <v>CM42NT2+3</v>
      </c>
      <c r="D655" s="52" t="str">
        <f t="shared" si="121"/>
        <v>CM42NT2+4</v>
      </c>
      <c r="F655" s="89"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4">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6" t="s">
        <v>173</v>
      </c>
      <c r="AY655" s="64"/>
      <c r="AZ655" s="65">
        <v>1020</v>
      </c>
    </row>
    <row r="656" spans="1:52" s="126" customFormat="1" ht="47.25" x14ac:dyDescent="0.25">
      <c r="A656" s="52" t="str">
        <f t="shared" si="118"/>
        <v>CM43NT2+1</v>
      </c>
      <c r="B656" s="52" t="str">
        <f t="shared" si="119"/>
        <v>CM43NT2+2</v>
      </c>
      <c r="C656" s="52" t="str">
        <f t="shared" si="120"/>
        <v>CM43NT2+3</v>
      </c>
      <c r="D656" s="52" t="str">
        <f t="shared" si="121"/>
        <v>CM43NT2+4</v>
      </c>
      <c r="F656" s="89"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4">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6" t="s">
        <v>173</v>
      </c>
      <c r="AY656" s="64"/>
      <c r="AZ656" s="65">
        <v>840</v>
      </c>
    </row>
    <row r="657" spans="1:52" s="126" customFormat="1" ht="47.25" x14ac:dyDescent="0.25">
      <c r="A657" s="52" t="str">
        <f t="shared" si="118"/>
        <v>CM44NT2+1</v>
      </c>
      <c r="B657" s="52" t="str">
        <f t="shared" si="119"/>
        <v>CM44NT2+2</v>
      </c>
      <c r="C657" s="52" t="str">
        <f t="shared" si="120"/>
        <v>CM44NT2+3</v>
      </c>
      <c r="D657" s="52" t="str">
        <f t="shared" si="121"/>
        <v>CM44NT2+4</v>
      </c>
      <c r="F657" s="126"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4">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6" t="s">
        <v>173</v>
      </c>
      <c r="AY657" s="64"/>
      <c r="AZ657" s="65">
        <v>840</v>
      </c>
    </row>
    <row r="658" spans="1:52" s="183" customFormat="1" x14ac:dyDescent="0.25">
      <c r="A658" s="182" t="str">
        <f t="shared" si="118"/>
        <v>TB+1</v>
      </c>
      <c r="B658" s="182" t="str">
        <f t="shared" si="119"/>
        <v>TB+2</v>
      </c>
      <c r="C658" s="182" t="str">
        <f t="shared" si="120"/>
        <v>TB+3</v>
      </c>
      <c r="D658" s="182" t="str">
        <f t="shared" si="121"/>
        <v>TB+4</v>
      </c>
      <c r="F658" s="183" t="s">
        <v>173</v>
      </c>
      <c r="G658" s="169" t="s">
        <v>2290</v>
      </c>
      <c r="H658" s="196" t="s">
        <v>173</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8">
        <f t="shared" si="117"/>
        <v>0</v>
      </c>
      <c r="AP658" s="58">
        <f t="shared" si="117"/>
        <v>0</v>
      </c>
      <c r="AQ658" s="58">
        <f t="shared" si="117"/>
        <v>0</v>
      </c>
      <c r="AR658" s="58">
        <f t="shared" si="117"/>
        <v>0</v>
      </c>
      <c r="AS658" s="58"/>
      <c r="AT658" s="58"/>
      <c r="AU658" s="58"/>
      <c r="AV658" s="58"/>
      <c r="AW658" s="191"/>
      <c r="AX658" s="183" t="s">
        <v>173</v>
      </c>
      <c r="AY658" s="192"/>
      <c r="AZ658" s="193">
        <v>840</v>
      </c>
    </row>
    <row r="659" spans="1:52" s="126" customFormat="1" x14ac:dyDescent="0.25">
      <c r="A659" s="52" t="str">
        <f t="shared" si="118"/>
        <v>TB1NT1+1</v>
      </c>
      <c r="B659" s="52" t="str">
        <f t="shared" si="119"/>
        <v>TB1NT1+2</v>
      </c>
      <c r="C659" s="52" t="str">
        <f t="shared" si="120"/>
        <v>TB1NT1+3</v>
      </c>
      <c r="D659" s="52" t="str">
        <f t="shared" si="121"/>
        <v>TB1NT1+4</v>
      </c>
      <c r="F659" s="126" t="s">
        <v>173</v>
      </c>
      <c r="G659" s="54">
        <v>1</v>
      </c>
      <c r="H659" s="197"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4"/>
      <c r="AM659" s="61"/>
      <c r="AN659" s="61"/>
      <c r="AO659" s="58">
        <f t="shared" si="117"/>
        <v>0</v>
      </c>
      <c r="AP659" s="58">
        <f t="shared" si="117"/>
        <v>0</v>
      </c>
      <c r="AQ659" s="58">
        <f t="shared" si="117"/>
        <v>0</v>
      </c>
      <c r="AR659" s="58">
        <f t="shared" si="117"/>
        <v>0</v>
      </c>
      <c r="AS659" s="58"/>
      <c r="AT659" s="58"/>
      <c r="AU659" s="58"/>
      <c r="AV659" s="58"/>
      <c r="AW659" s="63"/>
      <c r="AX659" s="126" t="s">
        <v>173</v>
      </c>
      <c r="AY659" s="64"/>
      <c r="AZ659" s="65">
        <v>840</v>
      </c>
    </row>
    <row r="660" spans="1:52" s="126" customFormat="1" ht="20.100000000000001" customHeight="1" x14ac:dyDescent="0.25">
      <c r="A660" s="52" t="str">
        <f t="shared" si="118"/>
        <v>TB1NT1_D1+1</v>
      </c>
      <c r="B660" s="52" t="str">
        <f t="shared" si="119"/>
        <v>TB1NT1_D1+2</v>
      </c>
      <c r="C660" s="52" t="str">
        <f t="shared" si="120"/>
        <v>TB1NT1_D1+3</v>
      </c>
      <c r="D660" s="52" t="str">
        <f t="shared" si="121"/>
        <v>TB1NT1_D1+4</v>
      </c>
      <c r="F660" s="126"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4">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6" t="s">
        <v>173</v>
      </c>
      <c r="AY660" s="64"/>
      <c r="AZ660" s="65">
        <v>660</v>
      </c>
    </row>
    <row r="661" spans="1:52" s="126" customFormat="1" ht="20.100000000000001" customHeight="1" x14ac:dyDescent="0.25">
      <c r="A661" s="52" t="str">
        <f t="shared" si="118"/>
        <v>TB1NT1_D2+1</v>
      </c>
      <c r="B661" s="52" t="str">
        <f t="shared" si="119"/>
        <v>TB1NT1_D2+2</v>
      </c>
      <c r="C661" s="52" t="str">
        <f t="shared" si="120"/>
        <v>TB1NT1_D2+3</v>
      </c>
      <c r="D661" s="52" t="str">
        <f t="shared" si="121"/>
        <v>TB1NT1_D2+4</v>
      </c>
      <c r="F661" s="126"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4">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6" t="s">
        <v>173</v>
      </c>
      <c r="AY661" s="64"/>
      <c r="AZ661" s="65"/>
    </row>
    <row r="662" spans="1:52" s="126" customFormat="1" ht="20.100000000000001" customHeight="1" x14ac:dyDescent="0.25">
      <c r="A662" s="52" t="str">
        <f t="shared" si="118"/>
        <v>TB1NT1_D3+1</v>
      </c>
      <c r="B662" s="52" t="str">
        <f t="shared" si="119"/>
        <v>TB1NT1_D3+2</v>
      </c>
      <c r="C662" s="52" t="str">
        <f t="shared" si="120"/>
        <v>TB1NT1_D3+3</v>
      </c>
      <c r="D662" s="52" t="str">
        <f t="shared" si="121"/>
        <v>TB1NT1_D3+4</v>
      </c>
      <c r="F662" s="126"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4">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6" t="s">
        <v>173</v>
      </c>
      <c r="AY662" s="64"/>
      <c r="AZ662" s="65">
        <v>360</v>
      </c>
    </row>
    <row r="663" spans="1:52" s="126" customFormat="1" ht="55.5" customHeight="1" x14ac:dyDescent="0.25">
      <c r="A663" s="52" t="str">
        <f t="shared" si="118"/>
        <v>TB1NT1_D4+1</v>
      </c>
      <c r="B663" s="52" t="str">
        <f t="shared" si="119"/>
        <v>TB1NT1_D4+2</v>
      </c>
      <c r="C663" s="52" t="str">
        <f t="shared" si="120"/>
        <v>TB1NT1_D4+3</v>
      </c>
      <c r="D663" s="52" t="str">
        <f t="shared" si="121"/>
        <v>TB1NT1_D4+4</v>
      </c>
      <c r="F663" s="126"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4">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6" t="s">
        <v>173</v>
      </c>
      <c r="AY663" s="64"/>
      <c r="AZ663" s="65">
        <v>270</v>
      </c>
    </row>
    <row r="664" spans="1:52" s="126" customFormat="1" ht="31.5" x14ac:dyDescent="0.25">
      <c r="A664" s="52" t="str">
        <f t="shared" si="118"/>
        <v>TB1NT1_D5+1</v>
      </c>
      <c r="B664" s="52" t="str">
        <f t="shared" si="119"/>
        <v>TB1NT1_D5+2</v>
      </c>
      <c r="C664" s="52" t="str">
        <f t="shared" si="120"/>
        <v>TB1NT1_D5+3</v>
      </c>
      <c r="D664" s="52" t="str">
        <f t="shared" si="121"/>
        <v>TB1NT1_D5+4</v>
      </c>
      <c r="F664" s="126"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4">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6" t="s">
        <v>173</v>
      </c>
      <c r="AY664" s="64"/>
      <c r="AZ664" s="65"/>
    </row>
    <row r="665" spans="1:52" s="126" customFormat="1" ht="31.5" x14ac:dyDescent="0.25">
      <c r="A665" s="52" t="str">
        <f t="shared" si="118"/>
        <v>TB1NT1_D6+1</v>
      </c>
      <c r="B665" s="52" t="str">
        <f t="shared" si="119"/>
        <v>TB1NT1_D6+2</v>
      </c>
      <c r="C665" s="52" t="str">
        <f t="shared" si="120"/>
        <v>TB1NT1_D6+3</v>
      </c>
      <c r="D665" s="52" t="str">
        <f t="shared" si="121"/>
        <v>TB1NT1_D6+4</v>
      </c>
      <c r="F665" s="126"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4">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6" t="s">
        <v>173</v>
      </c>
      <c r="AY665" s="64"/>
      <c r="AZ665" s="65">
        <v>1800</v>
      </c>
    </row>
    <row r="666" spans="1:52" s="126" customFormat="1" ht="47.25" x14ac:dyDescent="0.25">
      <c r="A666" s="52" t="str">
        <f t="shared" si="118"/>
        <v>TB1NT1_D7+1</v>
      </c>
      <c r="B666" s="52" t="str">
        <f t="shared" si="119"/>
        <v>TB1NT1_D7+2</v>
      </c>
      <c r="C666" s="52" t="str">
        <f t="shared" si="120"/>
        <v>TB1NT1_D7+3</v>
      </c>
      <c r="D666" s="52" t="str">
        <f t="shared" si="121"/>
        <v>TB1NT1_D7+4</v>
      </c>
      <c r="F666" s="126"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4">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6" t="s">
        <v>173</v>
      </c>
      <c r="AY666" s="64"/>
      <c r="AZ666" s="65">
        <v>1260</v>
      </c>
    </row>
    <row r="667" spans="1:52" s="126" customFormat="1" ht="71.25" customHeight="1" x14ac:dyDescent="0.25">
      <c r="A667" s="52" t="str">
        <f t="shared" si="118"/>
        <v>TB1NT1_D8+1</v>
      </c>
      <c r="B667" s="52" t="str">
        <f t="shared" si="119"/>
        <v>TB1NT1_D8+2</v>
      </c>
      <c r="C667" s="52" t="str">
        <f t="shared" si="120"/>
        <v>TB1NT1_D8+3</v>
      </c>
      <c r="D667" s="52" t="str">
        <f t="shared" si="121"/>
        <v>TB1NT1_D8+4</v>
      </c>
      <c r="F667" s="126"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4">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6" t="s">
        <v>173</v>
      </c>
      <c r="AY667" s="64"/>
      <c r="AZ667" s="65">
        <v>900</v>
      </c>
    </row>
    <row r="668" spans="1:52" s="126" customFormat="1" ht="47.25" x14ac:dyDescent="0.25">
      <c r="A668" s="52" t="str">
        <f t="shared" si="118"/>
        <v>TB1NT1_D9+1</v>
      </c>
      <c r="B668" s="52" t="str">
        <f t="shared" si="119"/>
        <v>TB1NT1_D9+2</v>
      </c>
      <c r="C668" s="52" t="str">
        <f t="shared" si="120"/>
        <v>TB1NT1_D9+3</v>
      </c>
      <c r="D668" s="52" t="str">
        <f t="shared" si="121"/>
        <v>TB1NT1_D9+4</v>
      </c>
      <c r="F668" s="126"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4">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6" t="s">
        <v>173</v>
      </c>
      <c r="AY668" s="64"/>
      <c r="AZ668" s="65">
        <v>660</v>
      </c>
    </row>
    <row r="669" spans="1:52" s="126" customFormat="1" ht="37.5" customHeight="1" x14ac:dyDescent="0.25">
      <c r="A669" s="52" t="str">
        <f t="shared" si="118"/>
        <v>TB1NT1_D10+1</v>
      </c>
      <c r="B669" s="52" t="str">
        <f t="shared" si="119"/>
        <v>TB1NT1_D10+2</v>
      </c>
      <c r="C669" s="52" t="str">
        <f t="shared" si="120"/>
        <v>TB1NT1_D10+3</v>
      </c>
      <c r="D669" s="52" t="str">
        <f t="shared" si="121"/>
        <v>TB1NT1_D10+4</v>
      </c>
      <c r="F669" s="126"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4">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2" t="s">
        <v>173</v>
      </c>
      <c r="AY669" s="166"/>
      <c r="AZ669" s="65"/>
    </row>
    <row r="670" spans="1:52" s="126" customFormat="1" ht="65.25" customHeight="1" x14ac:dyDescent="0.25">
      <c r="A670" s="52" t="str">
        <f t="shared" si="118"/>
        <v>TB1NT1_D11+1</v>
      </c>
      <c r="B670" s="52" t="str">
        <f t="shared" si="119"/>
        <v>TB1NT1_D11+2</v>
      </c>
      <c r="C670" s="52" t="str">
        <f t="shared" si="120"/>
        <v>TB1NT1_D11+3</v>
      </c>
      <c r="D670" s="52" t="str">
        <f t="shared" si="121"/>
        <v>TB1NT1_D11+4</v>
      </c>
      <c r="F670" s="126"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4">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6" t="s">
        <v>173</v>
      </c>
      <c r="AY670" s="64"/>
      <c r="AZ670" s="65">
        <v>1800</v>
      </c>
    </row>
    <row r="671" spans="1:52" s="126" customFormat="1" ht="47.25" x14ac:dyDescent="0.25">
      <c r="A671" s="52" t="str">
        <f t="shared" si="118"/>
        <v>TB1NT1_D12+1</v>
      </c>
      <c r="B671" s="52" t="str">
        <f t="shared" si="119"/>
        <v>TB1NT1_D12+2</v>
      </c>
      <c r="C671" s="52" t="str">
        <f t="shared" si="120"/>
        <v>TB1NT1_D12+3</v>
      </c>
      <c r="D671" s="52" t="str">
        <f t="shared" si="121"/>
        <v>TB1NT1_D12+4</v>
      </c>
      <c r="F671" s="126"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4">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6" t="s">
        <v>173</v>
      </c>
      <c r="AY671" s="64"/>
      <c r="AZ671" s="65">
        <v>1800</v>
      </c>
    </row>
    <row r="672" spans="1:52" s="126" customFormat="1" ht="54.75" customHeight="1" x14ac:dyDescent="0.25">
      <c r="A672" s="52" t="str">
        <f t="shared" si="118"/>
        <v>TB2NT1+1</v>
      </c>
      <c r="B672" s="52" t="str">
        <f t="shared" si="119"/>
        <v>TB2NT1+2</v>
      </c>
      <c r="C672" s="52" t="str">
        <f t="shared" si="120"/>
        <v>TB2NT1+3</v>
      </c>
      <c r="D672" s="52" t="str">
        <f t="shared" si="121"/>
        <v>TB2NT1+4</v>
      </c>
      <c r="F672" s="126"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4"/>
      <c r="AM672" s="61"/>
      <c r="AN672" s="61"/>
      <c r="AO672" s="58">
        <f t="shared" si="117"/>
        <v>0</v>
      </c>
      <c r="AP672" s="58">
        <f t="shared" si="117"/>
        <v>0</v>
      </c>
      <c r="AQ672" s="58">
        <f t="shared" si="117"/>
        <v>0</v>
      </c>
      <c r="AR672" s="58">
        <f t="shared" si="117"/>
        <v>0</v>
      </c>
      <c r="AS672" s="58"/>
      <c r="AT672" s="58"/>
      <c r="AU672" s="58"/>
      <c r="AV672" s="58"/>
      <c r="AW672" s="63"/>
      <c r="AX672" s="126" t="s">
        <v>173</v>
      </c>
      <c r="AY672" s="64"/>
      <c r="AZ672" s="65">
        <v>1800</v>
      </c>
    </row>
    <row r="673" spans="1:52" s="126" customFormat="1" ht="31.5" x14ac:dyDescent="0.25">
      <c r="A673" s="52" t="str">
        <f t="shared" si="118"/>
        <v>TB2NT1_D1+1</v>
      </c>
      <c r="B673" s="52" t="str">
        <f t="shared" si="119"/>
        <v>TB2NT1_D1+2</v>
      </c>
      <c r="C673" s="52" t="str">
        <f t="shared" si="120"/>
        <v>TB2NT1_D1+3</v>
      </c>
      <c r="D673" s="52" t="str">
        <f t="shared" si="121"/>
        <v>TB2NT1_D1+4</v>
      </c>
      <c r="F673" s="126"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4">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6" t="s">
        <v>173</v>
      </c>
      <c r="AY673" s="64"/>
      <c r="AZ673" s="65">
        <v>1800</v>
      </c>
    </row>
    <row r="674" spans="1:52" s="126" customFormat="1" ht="78.75" x14ac:dyDescent="0.25">
      <c r="A674" s="52" t="str">
        <f t="shared" si="118"/>
        <v>TB2NT1_D2+1</v>
      </c>
      <c r="B674" s="52" t="str">
        <f t="shared" si="119"/>
        <v>TB2NT1_D2+2</v>
      </c>
      <c r="C674" s="52" t="str">
        <f t="shared" si="120"/>
        <v>TB2NT1_D2+3</v>
      </c>
      <c r="D674" s="52" t="str">
        <f t="shared" si="121"/>
        <v>TB2NT1_D2+4</v>
      </c>
      <c r="F674" s="126"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4">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6" t="s">
        <v>173</v>
      </c>
      <c r="AY674" s="64"/>
      <c r="AZ674" s="65">
        <v>1800</v>
      </c>
    </row>
    <row r="675" spans="1:52" s="126" customFormat="1" ht="68.25" customHeight="1" x14ac:dyDescent="0.25">
      <c r="A675" s="52" t="str">
        <f t="shared" si="118"/>
        <v>TB3NT1+1</v>
      </c>
      <c r="B675" s="52" t="str">
        <f t="shared" si="119"/>
        <v>TB3NT1+2</v>
      </c>
      <c r="C675" s="52" t="str">
        <f t="shared" si="120"/>
        <v>TB3NT1+3</v>
      </c>
      <c r="D675" s="52" t="str">
        <f t="shared" si="121"/>
        <v>TB3NT1+4</v>
      </c>
      <c r="F675" s="126"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4"/>
      <c r="AM675" s="61"/>
      <c r="AN675" s="61"/>
      <c r="AO675" s="58">
        <f t="shared" si="117"/>
        <v>0</v>
      </c>
      <c r="AP675" s="58">
        <f t="shared" si="117"/>
        <v>0</v>
      </c>
      <c r="AQ675" s="58">
        <f t="shared" si="117"/>
        <v>0</v>
      </c>
      <c r="AR675" s="58">
        <f t="shared" si="117"/>
        <v>0</v>
      </c>
      <c r="AS675" s="58"/>
      <c r="AT675" s="58"/>
      <c r="AU675" s="58"/>
      <c r="AV675" s="58"/>
      <c r="AW675" s="63"/>
      <c r="AX675" s="126" t="s">
        <v>173</v>
      </c>
      <c r="AY675" s="64"/>
      <c r="AZ675" s="65">
        <v>1800</v>
      </c>
    </row>
    <row r="676" spans="1:52" s="126" customFormat="1" x14ac:dyDescent="0.25">
      <c r="A676" s="52" t="str">
        <f t="shared" si="118"/>
        <v>TB3NT1_D1+1</v>
      </c>
      <c r="B676" s="52" t="str">
        <f t="shared" si="119"/>
        <v>TB3NT1_D1+2</v>
      </c>
      <c r="C676" s="52" t="str">
        <f t="shared" si="120"/>
        <v>TB3NT1_D1+3</v>
      </c>
      <c r="D676" s="52" t="str">
        <f t="shared" si="121"/>
        <v>TB3NT1_D1+4</v>
      </c>
      <c r="F676" s="126"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4">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6" t="s">
        <v>173</v>
      </c>
      <c r="AY676" s="64"/>
      <c r="AZ676" s="65">
        <v>1800</v>
      </c>
    </row>
    <row r="677" spans="1:52" s="126" customFormat="1" ht="39.950000000000003" customHeight="1" x14ac:dyDescent="0.25">
      <c r="A677" s="52" t="str">
        <f t="shared" si="118"/>
        <v>TB3NT1_D2+1</v>
      </c>
      <c r="B677" s="52" t="str">
        <f t="shared" si="119"/>
        <v>TB3NT1_D2+2</v>
      </c>
      <c r="C677" s="52" t="str">
        <f t="shared" si="120"/>
        <v>TB3NT1_D2+3</v>
      </c>
      <c r="D677" s="52" t="str">
        <f t="shared" si="121"/>
        <v>TB3NT1_D2+4</v>
      </c>
      <c r="F677" s="126"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4">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6" t="s">
        <v>173</v>
      </c>
      <c r="AY677" s="64"/>
      <c r="AZ677" s="65"/>
    </row>
    <row r="678" spans="1:52" s="126" customFormat="1" ht="39.950000000000003" customHeight="1" x14ac:dyDescent="0.25">
      <c r="A678" s="52" t="str">
        <f t="shared" si="118"/>
        <v>TB3NT1_D3+1</v>
      </c>
      <c r="B678" s="52" t="str">
        <f t="shared" si="119"/>
        <v>TB3NT1_D3+2</v>
      </c>
      <c r="C678" s="52" t="str">
        <f t="shared" si="120"/>
        <v>TB3NT1_D3+3</v>
      </c>
      <c r="D678" s="52" t="str">
        <f t="shared" si="121"/>
        <v>TB3NT1_D3+4</v>
      </c>
      <c r="F678" s="126"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4">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6" t="s">
        <v>173</v>
      </c>
      <c r="AY678" s="64"/>
      <c r="AZ678" s="65">
        <v>1800</v>
      </c>
    </row>
    <row r="679" spans="1:52" s="126" customFormat="1" ht="39.950000000000003" customHeight="1" x14ac:dyDescent="0.25">
      <c r="A679" s="52" t="str">
        <f t="shared" si="118"/>
        <v>TB3NT1_D4+1</v>
      </c>
      <c r="B679" s="52" t="str">
        <f t="shared" si="119"/>
        <v>TB3NT1_D4+2</v>
      </c>
      <c r="C679" s="52" t="str">
        <f t="shared" si="120"/>
        <v>TB3NT1_D4+3</v>
      </c>
      <c r="D679" s="52" t="str">
        <f t="shared" si="121"/>
        <v>TB3NT1_D4+4</v>
      </c>
      <c r="F679" s="126"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4">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6" t="s">
        <v>173</v>
      </c>
      <c r="AY679" s="64"/>
      <c r="AZ679" s="65">
        <v>1800</v>
      </c>
    </row>
    <row r="680" spans="1:52" s="126" customFormat="1" ht="39.950000000000003" customHeight="1" x14ac:dyDescent="0.25">
      <c r="A680" s="52" t="str">
        <f t="shared" si="118"/>
        <v>TB4NT+1</v>
      </c>
      <c r="B680" s="52" t="str">
        <f t="shared" si="119"/>
        <v>TB4NT+2</v>
      </c>
      <c r="C680" s="52" t="str">
        <f t="shared" si="120"/>
        <v>TB4NT+3</v>
      </c>
      <c r="D680" s="52" t="str">
        <f t="shared" si="121"/>
        <v>TB4NT+4</v>
      </c>
      <c r="F680" s="126"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4"/>
      <c r="AM680" s="61"/>
      <c r="AN680" s="61"/>
      <c r="AO680" s="58">
        <f t="shared" si="117"/>
        <v>0</v>
      </c>
      <c r="AP680" s="58">
        <f t="shared" si="117"/>
        <v>0</v>
      </c>
      <c r="AQ680" s="58">
        <f t="shared" si="117"/>
        <v>0</v>
      </c>
      <c r="AR680" s="58">
        <f t="shared" si="117"/>
        <v>0</v>
      </c>
      <c r="AS680" s="58"/>
      <c r="AT680" s="58"/>
      <c r="AU680" s="58"/>
      <c r="AV680" s="58"/>
      <c r="AW680" s="63"/>
      <c r="AX680" s="126" t="s">
        <v>173</v>
      </c>
      <c r="AY680" s="64"/>
      <c r="AZ680" s="65">
        <v>1800</v>
      </c>
    </row>
    <row r="681" spans="1:52" s="126" customFormat="1" ht="31.5" x14ac:dyDescent="0.25">
      <c r="A681" s="52" t="str">
        <f t="shared" si="118"/>
        <v>TB4NT_D1+1</v>
      </c>
      <c r="B681" s="52" t="str">
        <f t="shared" si="119"/>
        <v>TB4NT_D1+2</v>
      </c>
      <c r="C681" s="52" t="str">
        <f t="shared" si="120"/>
        <v>TB4NT_D1+3</v>
      </c>
      <c r="D681" s="52" t="str">
        <f t="shared" si="121"/>
        <v>TB4NT_D1+4</v>
      </c>
      <c r="F681" s="126"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4">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6" t="s">
        <v>173</v>
      </c>
      <c r="AY681" s="64"/>
      <c r="AZ681" s="65"/>
    </row>
    <row r="682" spans="1:52" s="126" customFormat="1" ht="31.5" x14ac:dyDescent="0.25">
      <c r="A682" s="52" t="str">
        <f t="shared" si="118"/>
        <v>TB4NT_D2+1</v>
      </c>
      <c r="B682" s="52" t="str">
        <f t="shared" si="119"/>
        <v>TB4NT_D2+2</v>
      </c>
      <c r="C682" s="52" t="str">
        <f t="shared" si="120"/>
        <v>TB4NT_D2+3</v>
      </c>
      <c r="D682" s="52" t="str">
        <f t="shared" si="121"/>
        <v>TB4NT_D2+4</v>
      </c>
      <c r="F682" s="126"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4">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6" t="s">
        <v>173</v>
      </c>
      <c r="AY682" s="64"/>
      <c r="AZ682" s="65">
        <v>660</v>
      </c>
    </row>
    <row r="683" spans="1:52" s="126" customFormat="1" ht="50.1" customHeight="1" x14ac:dyDescent="0.25">
      <c r="A683" s="52" t="str">
        <f t="shared" si="118"/>
        <v>TB5NT+1</v>
      </c>
      <c r="B683" s="52" t="str">
        <f t="shared" si="119"/>
        <v>TB5NT+2</v>
      </c>
      <c r="C683" s="52" t="str">
        <f t="shared" si="120"/>
        <v>TB5NT+3</v>
      </c>
      <c r="D683" s="52" t="str">
        <f t="shared" si="121"/>
        <v>TB5NT+4</v>
      </c>
      <c r="F683" s="126"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4">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6" t="s">
        <v>173</v>
      </c>
      <c r="AY683" s="64"/>
      <c r="AZ683" s="65">
        <v>540</v>
      </c>
    </row>
    <row r="684" spans="1:52" s="126" customFormat="1" ht="50.1" customHeight="1" x14ac:dyDescent="0.25">
      <c r="A684" s="52" t="str">
        <f t="shared" si="118"/>
        <v>TB6NT2+1</v>
      </c>
      <c r="B684" s="52" t="str">
        <f t="shared" si="119"/>
        <v>TB6NT2+2</v>
      </c>
      <c r="C684" s="52" t="str">
        <f t="shared" si="120"/>
        <v>TB6NT2+3</v>
      </c>
      <c r="D684" s="52" t="str">
        <f t="shared" si="121"/>
        <v>TB6NT2+4</v>
      </c>
      <c r="F684" s="126"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4">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6" t="s">
        <v>173</v>
      </c>
      <c r="AY684" s="64"/>
      <c r="AZ684" s="65">
        <v>540</v>
      </c>
    </row>
    <row r="685" spans="1:52" s="126" customFormat="1" ht="47.25" x14ac:dyDescent="0.25">
      <c r="A685" s="52" t="str">
        <f t="shared" si="118"/>
        <v>TB7NT+1</v>
      </c>
      <c r="B685" s="52" t="str">
        <f t="shared" si="119"/>
        <v>TB7NT+2</v>
      </c>
      <c r="C685" s="52" t="str">
        <f t="shared" si="120"/>
        <v>TB7NT+3</v>
      </c>
      <c r="D685" s="52" t="str">
        <f t="shared" si="121"/>
        <v>TB7NT+4</v>
      </c>
      <c r="F685" s="126"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4">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6" t="s">
        <v>173</v>
      </c>
      <c r="AY685" s="64"/>
      <c r="AZ685" s="65"/>
    </row>
    <row r="686" spans="1:52" s="126" customFormat="1" ht="47.25" x14ac:dyDescent="0.25">
      <c r="A686" s="52" t="str">
        <f t="shared" si="118"/>
        <v>TB8NT+1</v>
      </c>
      <c r="B686" s="52" t="str">
        <f t="shared" si="119"/>
        <v>TB8NT+2</v>
      </c>
      <c r="C686" s="52" t="str">
        <f t="shared" si="120"/>
        <v>TB8NT+3</v>
      </c>
      <c r="D686" s="52" t="str">
        <f t="shared" si="121"/>
        <v>TB8NT+4</v>
      </c>
      <c r="F686" s="126"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4">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6" t="s">
        <v>173</v>
      </c>
      <c r="AY686" s="64"/>
      <c r="AZ686" s="65">
        <v>900</v>
      </c>
    </row>
    <row r="687" spans="1:52" s="126" customFormat="1" ht="47.25" x14ac:dyDescent="0.25">
      <c r="A687" s="52" t="str">
        <f t="shared" si="118"/>
        <v>TB9NT+1</v>
      </c>
      <c r="B687" s="52" t="str">
        <f t="shared" si="119"/>
        <v>TB9NT+2</v>
      </c>
      <c r="C687" s="52" t="str">
        <f t="shared" si="120"/>
        <v>TB9NT+3</v>
      </c>
      <c r="D687" s="52" t="str">
        <f t="shared" si="121"/>
        <v>TB9NT+4</v>
      </c>
      <c r="F687" s="126"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4">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6" t="s">
        <v>173</v>
      </c>
      <c r="AY687" s="64"/>
      <c r="AZ687" s="65">
        <v>780</v>
      </c>
    </row>
    <row r="688" spans="1:52" s="126" customFormat="1" x14ac:dyDescent="0.25">
      <c r="A688" s="52" t="str">
        <f t="shared" si="118"/>
        <v>TB10NT+1</v>
      </c>
      <c r="B688" s="52" t="str">
        <f t="shared" si="119"/>
        <v>TB10NT+2</v>
      </c>
      <c r="C688" s="52" t="str">
        <f t="shared" si="120"/>
        <v>TB10NT+3</v>
      </c>
      <c r="D688" s="52" t="str">
        <f t="shared" si="121"/>
        <v>TB10NT+4</v>
      </c>
      <c r="F688" s="126"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4"/>
      <c r="AM688" s="61"/>
      <c r="AN688" s="61"/>
      <c r="AO688" s="58">
        <f t="shared" si="117"/>
        <v>0</v>
      </c>
      <c r="AP688" s="58">
        <f t="shared" si="117"/>
        <v>0</v>
      </c>
      <c r="AQ688" s="58">
        <f t="shared" si="117"/>
        <v>0</v>
      </c>
      <c r="AR688" s="58">
        <f t="shared" si="117"/>
        <v>0</v>
      </c>
      <c r="AS688" s="58"/>
      <c r="AT688" s="58"/>
      <c r="AU688" s="58"/>
      <c r="AV688" s="58"/>
      <c r="AW688" s="63"/>
      <c r="AX688" s="126" t="s">
        <v>173</v>
      </c>
      <c r="AY688" s="64"/>
      <c r="AZ688" s="65"/>
    </row>
    <row r="689" spans="1:52" s="126" customFormat="1" ht="31.5" x14ac:dyDescent="0.25">
      <c r="A689" s="52" t="str">
        <f t="shared" si="118"/>
        <v>TB10NT_D1+1</v>
      </c>
      <c r="B689" s="52" t="str">
        <f t="shared" si="119"/>
        <v>TB10NT_D1+2</v>
      </c>
      <c r="C689" s="52" t="str">
        <f t="shared" si="120"/>
        <v>TB10NT_D1+3</v>
      </c>
      <c r="D689" s="52" t="str">
        <f t="shared" si="121"/>
        <v>TB10NT_D1+4</v>
      </c>
      <c r="F689" s="126"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4">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6" t="s">
        <v>173</v>
      </c>
      <c r="AY689" s="64"/>
      <c r="AZ689" s="65">
        <v>900</v>
      </c>
    </row>
    <row r="690" spans="1:52" s="126" customFormat="1" ht="63" x14ac:dyDescent="0.25">
      <c r="A690" s="52" t="str">
        <f t="shared" si="118"/>
        <v>TB10NT_D2+1</v>
      </c>
      <c r="B690" s="52" t="str">
        <f t="shared" si="119"/>
        <v>TB10NT_D2+2</v>
      </c>
      <c r="C690" s="52" t="str">
        <f t="shared" si="120"/>
        <v>TB10NT_D2+3</v>
      </c>
      <c r="D690" s="52" t="str">
        <f t="shared" si="121"/>
        <v>TB10NT_D2+4</v>
      </c>
      <c r="F690" s="126"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4">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6" t="s">
        <v>173</v>
      </c>
      <c r="AY690" s="64"/>
      <c r="AZ690" s="65">
        <v>720</v>
      </c>
    </row>
    <row r="691" spans="1:52" s="126" customFormat="1" ht="78.75" x14ac:dyDescent="0.25">
      <c r="A691" s="52" t="str">
        <f t="shared" si="118"/>
        <v>TB11NT+1</v>
      </c>
      <c r="B691" s="52" t="str">
        <f t="shared" si="119"/>
        <v>TB11NT+2</v>
      </c>
      <c r="C691" s="52" t="str">
        <f t="shared" si="120"/>
        <v>TB11NT+3</v>
      </c>
      <c r="D691" s="52" t="str">
        <f t="shared" si="121"/>
        <v>TB11NT+4</v>
      </c>
      <c r="F691" s="126"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4">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6" t="s">
        <v>173</v>
      </c>
      <c r="AY691" s="64"/>
      <c r="AZ691" s="65">
        <v>720</v>
      </c>
    </row>
    <row r="692" spans="1:52" s="126" customFormat="1" x14ac:dyDescent="0.25">
      <c r="A692" s="52" t="str">
        <f t="shared" si="118"/>
        <v>TB12NT+1</v>
      </c>
      <c r="B692" s="52" t="str">
        <f t="shared" si="119"/>
        <v>TB12NT+2</v>
      </c>
      <c r="C692" s="52" t="str">
        <f t="shared" si="120"/>
        <v>TB12NT+3</v>
      </c>
      <c r="D692" s="52" t="str">
        <f t="shared" si="121"/>
        <v>TB12NT+4</v>
      </c>
      <c r="F692" s="126"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4"/>
      <c r="AM692" s="61"/>
      <c r="AN692" s="61"/>
      <c r="AO692" s="58">
        <f t="shared" si="117"/>
        <v>0</v>
      </c>
      <c r="AP692" s="58">
        <f t="shared" si="117"/>
        <v>0</v>
      </c>
      <c r="AQ692" s="58">
        <f t="shared" si="117"/>
        <v>0</v>
      </c>
      <c r="AR692" s="58">
        <f t="shared" si="117"/>
        <v>0</v>
      </c>
      <c r="AS692" s="58"/>
      <c r="AT692" s="58"/>
      <c r="AU692" s="58"/>
      <c r="AV692" s="58"/>
      <c r="AW692" s="63"/>
      <c r="AX692" s="126" t="s">
        <v>173</v>
      </c>
      <c r="AY692" s="64"/>
      <c r="AZ692" s="65">
        <v>600</v>
      </c>
    </row>
    <row r="693" spans="1:52" s="126" customFormat="1" ht="31.5" x14ac:dyDescent="0.25">
      <c r="A693" s="52" t="str">
        <f t="shared" si="118"/>
        <v>TB12NT_D1+1</v>
      </c>
      <c r="B693" s="52" t="str">
        <f t="shared" si="119"/>
        <v>TB12NT_D1+2</v>
      </c>
      <c r="C693" s="52" t="str">
        <f t="shared" si="120"/>
        <v>TB12NT_D1+3</v>
      </c>
      <c r="D693" s="52" t="str">
        <f t="shared" si="121"/>
        <v>TB12NT_D1+4</v>
      </c>
      <c r="F693" s="126"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4">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6" t="s">
        <v>173</v>
      </c>
      <c r="AY693" s="64"/>
      <c r="AZ693" s="65">
        <v>600</v>
      </c>
    </row>
    <row r="694" spans="1:52" s="126" customFormat="1" ht="31.5" x14ac:dyDescent="0.25">
      <c r="A694" s="52" t="str">
        <f t="shared" si="118"/>
        <v>TB12NT_D2+1</v>
      </c>
      <c r="B694" s="52" t="str">
        <f t="shared" si="119"/>
        <v>TB12NT_D2+2</v>
      </c>
      <c r="C694" s="52" t="str">
        <f t="shared" si="120"/>
        <v>TB12NT_D2+3</v>
      </c>
      <c r="D694" s="52" t="str">
        <f t="shared" si="121"/>
        <v>TB12NT_D2+4</v>
      </c>
      <c r="F694" s="126"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4">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6" t="s">
        <v>173</v>
      </c>
      <c r="AY694" s="64"/>
      <c r="AZ694" s="65"/>
    </row>
    <row r="695" spans="1:52" s="126" customFormat="1" ht="31.5" x14ac:dyDescent="0.25">
      <c r="A695" s="52" t="str">
        <f t="shared" si="118"/>
        <v>TB12NT_D3+1</v>
      </c>
      <c r="B695" s="52" t="str">
        <f t="shared" si="119"/>
        <v>TB12NT_D3+2</v>
      </c>
      <c r="C695" s="52" t="str">
        <f t="shared" si="120"/>
        <v>TB12NT_D3+3</v>
      </c>
      <c r="D695" s="52" t="str">
        <f t="shared" si="121"/>
        <v>TB12NT_D3+4</v>
      </c>
      <c r="F695" s="126"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4">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6" t="s">
        <v>173</v>
      </c>
      <c r="AY695" s="64"/>
      <c r="AZ695" s="65">
        <v>900</v>
      </c>
    </row>
    <row r="696" spans="1:52" s="126" customFormat="1" x14ac:dyDescent="0.25">
      <c r="A696" s="52" t="str">
        <f t="shared" si="118"/>
        <v>TB13NT2+1</v>
      </c>
      <c r="B696" s="52" t="str">
        <f t="shared" si="119"/>
        <v>TB13NT2+2</v>
      </c>
      <c r="C696" s="52" t="str">
        <f t="shared" si="120"/>
        <v>TB13NT2+3</v>
      </c>
      <c r="D696" s="52" t="str">
        <f t="shared" si="121"/>
        <v>TB13NT2+4</v>
      </c>
      <c r="F696" s="126"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4"/>
      <c r="AM696" s="61"/>
      <c r="AN696" s="61"/>
      <c r="AO696" s="58">
        <f t="shared" si="117"/>
        <v>0</v>
      </c>
      <c r="AP696" s="58">
        <f t="shared" si="117"/>
        <v>0</v>
      </c>
      <c r="AQ696" s="58">
        <f t="shared" si="117"/>
        <v>0</v>
      </c>
      <c r="AR696" s="58">
        <f t="shared" si="117"/>
        <v>0</v>
      </c>
      <c r="AS696" s="58"/>
      <c r="AT696" s="58"/>
      <c r="AU696" s="58"/>
      <c r="AV696" s="58"/>
      <c r="AW696" s="63"/>
      <c r="AX696" s="126" t="s">
        <v>173</v>
      </c>
      <c r="AY696" s="64"/>
      <c r="AZ696" s="65">
        <v>900</v>
      </c>
    </row>
    <row r="697" spans="1:52" s="126" customFormat="1" ht="47.25" x14ac:dyDescent="0.25">
      <c r="A697" s="52" t="str">
        <f t="shared" si="118"/>
        <v>TB13NT2_D1+1</v>
      </c>
      <c r="B697" s="52" t="str">
        <f t="shared" si="119"/>
        <v>TB13NT2_D1+2</v>
      </c>
      <c r="C697" s="52" t="str">
        <f t="shared" si="120"/>
        <v>TB13NT2_D1+3</v>
      </c>
      <c r="D697" s="52" t="str">
        <f t="shared" si="121"/>
        <v>TB13NT2_D1+4</v>
      </c>
      <c r="F697" s="126"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4">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6" t="s">
        <v>173</v>
      </c>
      <c r="AY697" s="64"/>
      <c r="AZ697" s="65"/>
    </row>
    <row r="698" spans="1:52" s="126" customFormat="1" ht="47.25" x14ac:dyDescent="0.25">
      <c r="A698" s="52" t="str">
        <f t="shared" si="118"/>
        <v>TB13NT2_D2+1</v>
      </c>
      <c r="B698" s="52" t="str">
        <f t="shared" si="119"/>
        <v>TB13NT2_D2+2</v>
      </c>
      <c r="C698" s="52" t="str">
        <f t="shared" si="120"/>
        <v>TB13NT2_D2+3</v>
      </c>
      <c r="D698" s="52" t="str">
        <f t="shared" si="121"/>
        <v>TB13NT2_D2+4</v>
      </c>
      <c r="F698" s="126"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4">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6" t="s">
        <v>173</v>
      </c>
      <c r="AY698" s="64"/>
      <c r="AZ698" s="65">
        <v>900</v>
      </c>
    </row>
    <row r="699" spans="1:52" s="126" customFormat="1" ht="31.5" x14ac:dyDescent="0.25">
      <c r="A699" s="52" t="str">
        <f t="shared" si="118"/>
        <v>TB14NT2+1</v>
      </c>
      <c r="B699" s="52" t="str">
        <f t="shared" si="119"/>
        <v>TB14NT2+2</v>
      </c>
      <c r="C699" s="52" t="str">
        <f t="shared" si="120"/>
        <v>TB14NT2+3</v>
      </c>
      <c r="D699" s="52" t="str">
        <f t="shared" si="121"/>
        <v>TB14NT2+4</v>
      </c>
      <c r="F699" s="126"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4"/>
      <c r="AM699" s="61"/>
      <c r="AN699" s="61"/>
      <c r="AO699" s="58">
        <f t="shared" si="117"/>
        <v>0</v>
      </c>
      <c r="AP699" s="58">
        <f t="shared" si="117"/>
        <v>0</v>
      </c>
      <c r="AQ699" s="58">
        <f t="shared" si="117"/>
        <v>0</v>
      </c>
      <c r="AR699" s="58">
        <f t="shared" si="117"/>
        <v>0</v>
      </c>
      <c r="AS699" s="58"/>
      <c r="AT699" s="58"/>
      <c r="AU699" s="58"/>
      <c r="AV699" s="58"/>
      <c r="AW699" s="63"/>
      <c r="AX699" s="126" t="s">
        <v>173</v>
      </c>
      <c r="AY699" s="64"/>
      <c r="AZ699" s="65">
        <v>900</v>
      </c>
    </row>
    <row r="700" spans="1:52" s="126" customFormat="1" ht="47.25" x14ac:dyDescent="0.25">
      <c r="A700" s="52" t="str">
        <f t="shared" si="118"/>
        <v>TB14NT2_D1+1</v>
      </c>
      <c r="B700" s="52" t="str">
        <f t="shared" si="119"/>
        <v>TB14NT2_D1+2</v>
      </c>
      <c r="C700" s="52" t="str">
        <f t="shared" si="120"/>
        <v>TB14NT2_D1+3</v>
      </c>
      <c r="D700" s="52" t="str">
        <f t="shared" si="121"/>
        <v>TB14NT2_D1+4</v>
      </c>
      <c r="F700" s="126"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4">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6" t="s">
        <v>173</v>
      </c>
      <c r="AY700" s="64"/>
      <c r="AZ700" s="65"/>
    </row>
    <row r="701" spans="1:52" s="126" customFormat="1" ht="47.25" x14ac:dyDescent="0.25">
      <c r="A701" s="52" t="str">
        <f t="shared" si="118"/>
        <v>TB14NT2_D2+1</v>
      </c>
      <c r="B701" s="52" t="str">
        <f t="shared" si="119"/>
        <v>TB14NT2_D2+2</v>
      </c>
      <c r="C701" s="52" t="str">
        <f t="shared" si="120"/>
        <v>TB14NT2_D2+3</v>
      </c>
      <c r="D701" s="52" t="str">
        <f t="shared" si="121"/>
        <v>TB14NT2_D2+4</v>
      </c>
      <c r="F701" s="126"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4">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6" t="s">
        <v>173</v>
      </c>
      <c r="AY701" s="64"/>
      <c r="AZ701" s="65">
        <v>660</v>
      </c>
    </row>
    <row r="702" spans="1:52" s="126" customFormat="1" ht="47.25" x14ac:dyDescent="0.25">
      <c r="A702" s="52" t="str">
        <f t="shared" si="118"/>
        <v>TB14NT2_D3+1</v>
      </c>
      <c r="B702" s="52" t="str">
        <f t="shared" si="119"/>
        <v>TB14NT2_D3+2</v>
      </c>
      <c r="C702" s="52" t="str">
        <f t="shared" si="120"/>
        <v>TB14NT2_D3+3</v>
      </c>
      <c r="D702" s="52" t="str">
        <f t="shared" si="121"/>
        <v>TB14NT2_D3+4</v>
      </c>
      <c r="F702" s="126"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4">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6" t="s">
        <v>173</v>
      </c>
      <c r="AY702" s="64"/>
      <c r="AZ702" s="65">
        <v>450</v>
      </c>
    </row>
    <row r="703" spans="1:52" s="126" customFormat="1" ht="47.25" x14ac:dyDescent="0.25">
      <c r="A703" s="52" t="str">
        <f t="shared" si="118"/>
        <v>TB14NT2_D4+1</v>
      </c>
      <c r="B703" s="52" t="str">
        <f t="shared" si="119"/>
        <v>TB14NT2_D4+2</v>
      </c>
      <c r="C703" s="52" t="str">
        <f t="shared" si="120"/>
        <v>TB14NT2_D4+3</v>
      </c>
      <c r="D703" s="52" t="str">
        <f t="shared" si="121"/>
        <v>TB14NT2_D4+4</v>
      </c>
      <c r="F703" s="126"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4">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6" t="s">
        <v>173</v>
      </c>
      <c r="AY703" s="64"/>
      <c r="AZ703" s="65">
        <v>510</v>
      </c>
    </row>
    <row r="704" spans="1:52" s="126" customFormat="1" ht="31.5" x14ac:dyDescent="0.25">
      <c r="A704" s="52" t="str">
        <f t="shared" si="118"/>
        <v>TB15NT+1</v>
      </c>
      <c r="B704" s="52" t="str">
        <f t="shared" si="119"/>
        <v>TB15NT+2</v>
      </c>
      <c r="C704" s="52" t="str">
        <f t="shared" si="120"/>
        <v>TB15NT+3</v>
      </c>
      <c r="D704" s="52" t="str">
        <f t="shared" si="121"/>
        <v>TB15NT+4</v>
      </c>
      <c r="F704" s="126"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4">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6" t="s">
        <v>173</v>
      </c>
      <c r="AY704" s="64"/>
      <c r="AZ704" s="65">
        <v>480</v>
      </c>
    </row>
    <row r="705" spans="1:52" s="126" customFormat="1" ht="31.5" x14ac:dyDescent="0.25">
      <c r="A705" s="52" t="str">
        <f t="shared" si="118"/>
        <v>TB16NT2+1</v>
      </c>
      <c r="B705" s="52" t="str">
        <f t="shared" si="119"/>
        <v>TB16NT2+2</v>
      </c>
      <c r="C705" s="52" t="str">
        <f t="shared" si="120"/>
        <v>TB16NT2+3</v>
      </c>
      <c r="D705" s="52" t="str">
        <f t="shared" si="121"/>
        <v>TB16NT2+4</v>
      </c>
      <c r="F705" s="126"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4"/>
      <c r="AM705" s="61"/>
      <c r="AN705" s="61"/>
      <c r="AO705" s="58">
        <f t="shared" si="117"/>
        <v>0</v>
      </c>
      <c r="AP705" s="58">
        <f t="shared" si="117"/>
        <v>0</v>
      </c>
      <c r="AQ705" s="58">
        <f t="shared" si="117"/>
        <v>0</v>
      </c>
      <c r="AR705" s="58">
        <f t="shared" si="117"/>
        <v>0</v>
      </c>
      <c r="AS705" s="58"/>
      <c r="AT705" s="58"/>
      <c r="AU705" s="58"/>
      <c r="AV705" s="58"/>
      <c r="AW705" s="63"/>
      <c r="AX705" s="126" t="s">
        <v>173</v>
      </c>
      <c r="AY705" s="64"/>
      <c r="AZ705" s="65">
        <v>660</v>
      </c>
    </row>
    <row r="706" spans="1:52" s="126" customFormat="1" ht="47.25" x14ac:dyDescent="0.25">
      <c r="A706" s="52" t="str">
        <f t="shared" si="118"/>
        <v>TB16NT2_D1+1</v>
      </c>
      <c r="B706" s="52" t="str">
        <f t="shared" si="119"/>
        <v>TB16NT2_D1+2</v>
      </c>
      <c r="C706" s="52" t="str">
        <f t="shared" si="120"/>
        <v>TB16NT2_D1+3</v>
      </c>
      <c r="D706" s="52" t="str">
        <f t="shared" si="121"/>
        <v>TB16NT2_D1+4</v>
      </c>
      <c r="F706" s="126"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4">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6" t="s">
        <v>173</v>
      </c>
      <c r="AY706" s="64"/>
      <c r="AZ706" s="65">
        <v>660</v>
      </c>
    </row>
    <row r="707" spans="1:52" s="126" customFormat="1" ht="47.25" x14ac:dyDescent="0.25">
      <c r="A707" s="52" t="str">
        <f t="shared" si="118"/>
        <v>TB16NT2_D2+1</v>
      </c>
      <c r="B707" s="52" t="str">
        <f t="shared" si="119"/>
        <v>TB16NT2_D2+2</v>
      </c>
      <c r="C707" s="52" t="str">
        <f t="shared" si="120"/>
        <v>TB16NT2_D2+3</v>
      </c>
      <c r="D707" s="52" t="str">
        <f t="shared" si="121"/>
        <v>TB16NT2_D2+4</v>
      </c>
      <c r="F707" s="126"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4">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6" t="s">
        <v>173</v>
      </c>
      <c r="AY707" s="64"/>
      <c r="AZ707" s="65">
        <v>660</v>
      </c>
    </row>
    <row r="708" spans="1:52" s="126" customFormat="1" ht="31.5" x14ac:dyDescent="0.25">
      <c r="A708" s="52" t="str">
        <f t="shared" si="118"/>
        <v>TB17NT+1</v>
      </c>
      <c r="B708" s="52" t="str">
        <f t="shared" si="119"/>
        <v>TB17NT+2</v>
      </c>
      <c r="C708" s="52" t="str">
        <f t="shared" si="120"/>
        <v>TB17NT+3</v>
      </c>
      <c r="D708" s="52" t="str">
        <f t="shared" si="121"/>
        <v>TB17NT+4</v>
      </c>
      <c r="F708" s="126"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4"/>
      <c r="AM708" s="61"/>
      <c r="AN708" s="61"/>
      <c r="AO708" s="58">
        <f t="shared" si="117"/>
        <v>0</v>
      </c>
      <c r="AP708" s="58">
        <f t="shared" si="117"/>
        <v>0</v>
      </c>
      <c r="AQ708" s="58">
        <f t="shared" si="117"/>
        <v>0</v>
      </c>
      <c r="AR708" s="58">
        <f t="shared" si="117"/>
        <v>0</v>
      </c>
      <c r="AS708" s="58"/>
      <c r="AT708" s="58"/>
      <c r="AU708" s="58"/>
      <c r="AV708" s="58"/>
      <c r="AW708" s="63"/>
      <c r="AX708" s="126" t="s">
        <v>173</v>
      </c>
      <c r="AY708" s="64"/>
      <c r="AZ708" s="65"/>
    </row>
    <row r="709" spans="1:52" s="126" customFormat="1" x14ac:dyDescent="0.25">
      <c r="A709" s="52" t="str">
        <f t="shared" si="118"/>
        <v>TB17NT_D1+1</v>
      </c>
      <c r="B709" s="52" t="str">
        <f t="shared" si="119"/>
        <v>TB17NT_D1+2</v>
      </c>
      <c r="C709" s="52" t="str">
        <f t="shared" si="120"/>
        <v>TB17NT_D1+3</v>
      </c>
      <c r="D709" s="52" t="str">
        <f t="shared" si="121"/>
        <v>TB17NT_D1+4</v>
      </c>
      <c r="F709" s="126"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4">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6" t="s">
        <v>173</v>
      </c>
      <c r="AY709" s="64"/>
      <c r="AZ709" s="65">
        <v>540</v>
      </c>
    </row>
    <row r="710" spans="1:52" s="126" customFormat="1" ht="31.5" x14ac:dyDescent="0.25">
      <c r="A710" s="52" t="str">
        <f t="shared" si="118"/>
        <v>TB17NT_D2+1</v>
      </c>
      <c r="B710" s="52" t="str">
        <f t="shared" si="119"/>
        <v>TB17NT_D2+2</v>
      </c>
      <c r="C710" s="52" t="str">
        <f t="shared" si="120"/>
        <v>TB17NT_D2+3</v>
      </c>
      <c r="D710" s="52" t="str">
        <f t="shared" si="121"/>
        <v>TB17NT_D2+4</v>
      </c>
      <c r="F710" s="126"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4">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6" t="s">
        <v>173</v>
      </c>
      <c r="AY710" s="64"/>
      <c r="AZ710" s="65">
        <v>390</v>
      </c>
    </row>
    <row r="711" spans="1:52" s="126" customFormat="1" ht="31.5" x14ac:dyDescent="0.25">
      <c r="A711" s="52" t="str">
        <f t="shared" si="118"/>
        <v>TB18NT1+1</v>
      </c>
      <c r="B711" s="52" t="str">
        <f t="shared" si="119"/>
        <v>TB18NT1+2</v>
      </c>
      <c r="C711" s="52" t="str">
        <f t="shared" si="120"/>
        <v>TB18NT1+3</v>
      </c>
      <c r="D711" s="52" t="str">
        <f t="shared" si="121"/>
        <v>TB18NT1+4</v>
      </c>
      <c r="F711" s="126"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4"/>
      <c r="AM711" s="61"/>
      <c r="AN711" s="61"/>
      <c r="AO711" s="58">
        <f t="shared" si="117"/>
        <v>0</v>
      </c>
      <c r="AP711" s="58">
        <f t="shared" si="117"/>
        <v>0</v>
      </c>
      <c r="AQ711" s="58">
        <f t="shared" si="117"/>
        <v>0</v>
      </c>
      <c r="AR711" s="58">
        <f t="shared" si="117"/>
        <v>0</v>
      </c>
      <c r="AS711" s="58"/>
      <c r="AT711" s="58"/>
      <c r="AU711" s="58"/>
      <c r="AV711" s="58"/>
      <c r="AW711" s="63"/>
      <c r="AX711" s="126" t="s">
        <v>173</v>
      </c>
      <c r="AY711" s="64"/>
      <c r="AZ711" s="65">
        <v>270</v>
      </c>
    </row>
    <row r="712" spans="1:52" s="126" customFormat="1" ht="47.25" x14ac:dyDescent="0.25">
      <c r="A712" s="52" t="str">
        <f t="shared" si="118"/>
        <v>TB18NT1_D1+1</v>
      </c>
      <c r="B712" s="52" t="str">
        <f t="shared" si="119"/>
        <v>TB18NT1_D1+2</v>
      </c>
      <c r="C712" s="52" t="str">
        <f t="shared" si="120"/>
        <v>TB18NT1_D1+3</v>
      </c>
      <c r="D712" s="52" t="str">
        <f t="shared" si="121"/>
        <v>TB18NT1_D1+4</v>
      </c>
      <c r="F712" s="126"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4">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6" t="s">
        <v>173</v>
      </c>
      <c r="AY712" s="64"/>
      <c r="AZ712" s="65">
        <v>250</v>
      </c>
    </row>
    <row r="713" spans="1:52" s="126" customFormat="1" ht="47.25" x14ac:dyDescent="0.25">
      <c r="A713" s="52" t="str">
        <f t="shared" si="118"/>
        <v>TB18NT1_D2+1</v>
      </c>
      <c r="B713" s="52" t="str">
        <f t="shared" si="119"/>
        <v>TB18NT1_D2+2</v>
      </c>
      <c r="C713" s="52" t="str">
        <f t="shared" si="120"/>
        <v>TB18NT1_D2+3</v>
      </c>
      <c r="D713" s="52" t="str">
        <f t="shared" si="121"/>
        <v>TB18NT1_D2+4</v>
      </c>
      <c r="F713" s="126"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4">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6" t="s">
        <v>173</v>
      </c>
      <c r="AY713" s="64"/>
      <c r="AZ713" s="65"/>
    </row>
    <row r="714" spans="1:52" s="126" customFormat="1" ht="47.25" x14ac:dyDescent="0.25">
      <c r="A714" s="52" t="str">
        <f t="shared" si="118"/>
        <v>TB18NT1_D3+1</v>
      </c>
      <c r="B714" s="52" t="str">
        <f t="shared" si="119"/>
        <v>TB18NT1_D3+2</v>
      </c>
      <c r="C714" s="52" t="str">
        <f t="shared" si="120"/>
        <v>TB18NT1_D3+3</v>
      </c>
      <c r="D714" s="52" t="str">
        <f t="shared" si="121"/>
        <v>TB18NT1_D3+4</v>
      </c>
      <c r="F714" s="126"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4">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6" t="s">
        <v>173</v>
      </c>
      <c r="AY714" s="64"/>
      <c r="AZ714" s="65">
        <v>720</v>
      </c>
    </row>
    <row r="715" spans="1:52" s="126" customFormat="1" ht="47.25" x14ac:dyDescent="0.25">
      <c r="A715" s="52" t="str">
        <f t="shared" si="118"/>
        <v>TB18NT1_D4+1</v>
      </c>
      <c r="B715" s="52" t="str">
        <f t="shared" si="119"/>
        <v>TB18NT1_D4+2</v>
      </c>
      <c r="C715" s="52" t="str">
        <f t="shared" si="120"/>
        <v>TB18NT1_D4+3</v>
      </c>
      <c r="D715" s="52" t="str">
        <f t="shared" si="121"/>
        <v>TB18NT1_D4+4</v>
      </c>
      <c r="F715" s="126"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4">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6" t="s">
        <v>173</v>
      </c>
      <c r="AY715" s="64"/>
      <c r="AZ715" s="65">
        <v>480</v>
      </c>
    </row>
    <row r="716" spans="1:52" s="126"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6"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4">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6" t="s">
        <v>173</v>
      </c>
      <c r="AY716" s="64"/>
      <c r="AZ716" s="65"/>
    </row>
    <row r="717" spans="1:52" s="126" customFormat="1" ht="31.5" x14ac:dyDescent="0.25">
      <c r="A717" s="52" t="str">
        <f t="shared" si="131"/>
        <v>TB19NT+1</v>
      </c>
      <c r="B717" s="52" t="str">
        <f t="shared" si="132"/>
        <v>TB19NT+2</v>
      </c>
      <c r="C717" s="52" t="str">
        <f t="shared" si="133"/>
        <v>TB19NT+3</v>
      </c>
      <c r="D717" s="52" t="str">
        <f t="shared" si="134"/>
        <v>TB19NT+4</v>
      </c>
      <c r="F717" s="126"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4">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6" t="s">
        <v>173</v>
      </c>
      <c r="AY717" s="64"/>
      <c r="AZ717" s="65">
        <v>420</v>
      </c>
    </row>
    <row r="718" spans="1:52" s="126" customFormat="1" ht="31.5" x14ac:dyDescent="0.25">
      <c r="A718" s="52" t="str">
        <f t="shared" si="131"/>
        <v>TB20NT2+1</v>
      </c>
      <c r="B718" s="52" t="str">
        <f t="shared" si="132"/>
        <v>TB20NT2+2</v>
      </c>
      <c r="C718" s="52" t="str">
        <f t="shared" si="133"/>
        <v>TB20NT2+3</v>
      </c>
      <c r="D718" s="52" t="str">
        <f t="shared" si="134"/>
        <v>TB20NT2+4</v>
      </c>
      <c r="F718" s="126"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4">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6" t="s">
        <v>173</v>
      </c>
      <c r="AY718" s="64"/>
      <c r="AZ718" s="65">
        <v>360</v>
      </c>
    </row>
    <row r="719" spans="1:52" s="126" customFormat="1" ht="31.5" x14ac:dyDescent="0.25">
      <c r="A719" s="52" t="str">
        <f t="shared" si="131"/>
        <v>TB21NT2+1</v>
      </c>
      <c r="B719" s="52" t="str">
        <f t="shared" si="132"/>
        <v>TB21NT2+2</v>
      </c>
      <c r="C719" s="52" t="str">
        <f t="shared" si="133"/>
        <v>TB21NT2+3</v>
      </c>
      <c r="D719" s="52" t="str">
        <f t="shared" si="134"/>
        <v>TB21NT2+4</v>
      </c>
      <c r="F719" s="126"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4"/>
      <c r="AM719" s="61"/>
      <c r="AN719" s="61"/>
      <c r="AO719" s="58">
        <f t="shared" si="130"/>
        <v>0</v>
      </c>
      <c r="AP719" s="58">
        <f t="shared" si="130"/>
        <v>0</v>
      </c>
      <c r="AQ719" s="58">
        <f t="shared" si="130"/>
        <v>0</v>
      </c>
      <c r="AR719" s="58">
        <f t="shared" si="129"/>
        <v>0</v>
      </c>
      <c r="AS719" s="58"/>
      <c r="AT719" s="58"/>
      <c r="AU719" s="58"/>
      <c r="AV719" s="58"/>
      <c r="AW719" s="63"/>
      <c r="AX719" s="126" t="s">
        <v>173</v>
      </c>
      <c r="AY719" s="64"/>
      <c r="AZ719" s="65">
        <v>720</v>
      </c>
    </row>
    <row r="720" spans="1:52" s="126" customFormat="1" ht="47.25" x14ac:dyDescent="0.25">
      <c r="A720" s="52" t="str">
        <f t="shared" si="131"/>
        <v>TB21NT2_D1+1</v>
      </c>
      <c r="B720" s="52" t="str">
        <f t="shared" si="132"/>
        <v>TB21NT2_D1+2</v>
      </c>
      <c r="C720" s="52" t="str">
        <f t="shared" si="133"/>
        <v>TB21NT2_D1+3</v>
      </c>
      <c r="D720" s="52" t="str">
        <f t="shared" si="134"/>
        <v>TB21NT2_D1+4</v>
      </c>
      <c r="F720" s="126"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4">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6" t="s">
        <v>173</v>
      </c>
      <c r="AY720" s="64"/>
      <c r="AZ720" s="65"/>
    </row>
    <row r="721" spans="1:52" s="126" customFormat="1" ht="47.25" x14ac:dyDescent="0.25">
      <c r="A721" s="52" t="str">
        <f t="shared" si="131"/>
        <v>TB21NT2_D2+1</v>
      </c>
      <c r="B721" s="52" t="str">
        <f t="shared" si="132"/>
        <v>TB21NT2_D2+2</v>
      </c>
      <c r="C721" s="52" t="str">
        <f t="shared" si="133"/>
        <v>TB21NT2_D2+3</v>
      </c>
      <c r="D721" s="52" t="str">
        <f t="shared" si="134"/>
        <v>TB21NT2_D2+4</v>
      </c>
      <c r="F721" s="126"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4">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6" t="s">
        <v>173</v>
      </c>
      <c r="AY721" s="64"/>
      <c r="AZ721" s="65">
        <v>540</v>
      </c>
    </row>
    <row r="722" spans="1:52" s="126" customFormat="1" ht="47.25" x14ac:dyDescent="0.25">
      <c r="A722" s="52" t="str">
        <f t="shared" si="131"/>
        <v>TB21NT2_D3+1</v>
      </c>
      <c r="B722" s="52" t="str">
        <f t="shared" si="132"/>
        <v>TB21NT2_D3+2</v>
      </c>
      <c r="C722" s="52" t="str">
        <f t="shared" si="133"/>
        <v>TB21NT2_D3+3</v>
      </c>
      <c r="D722" s="52" t="str">
        <f t="shared" si="134"/>
        <v>TB21NT2_D3+4</v>
      </c>
      <c r="F722" s="126"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4">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6" t="s">
        <v>173</v>
      </c>
      <c r="AY722" s="64"/>
      <c r="AZ722" s="65">
        <v>450</v>
      </c>
    </row>
    <row r="723" spans="1:52" s="126" customFormat="1" ht="47.25" x14ac:dyDescent="0.25">
      <c r="A723" s="52" t="str">
        <f t="shared" si="131"/>
        <v>TB21NT2_D4+1</v>
      </c>
      <c r="B723" s="52" t="str">
        <f t="shared" si="132"/>
        <v>TB21NT2_D4+2</v>
      </c>
      <c r="C723" s="52" t="str">
        <f t="shared" si="133"/>
        <v>TB21NT2_D4+3</v>
      </c>
      <c r="D723" s="52" t="str">
        <f t="shared" si="134"/>
        <v>TB21NT2_D4+4</v>
      </c>
      <c r="F723" s="126"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4">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6" t="s">
        <v>173</v>
      </c>
      <c r="AY723" s="64"/>
      <c r="AZ723" s="65">
        <v>360</v>
      </c>
    </row>
    <row r="724" spans="1:52" s="126" customFormat="1" ht="31.5" x14ac:dyDescent="0.25">
      <c r="A724" s="52" t="str">
        <f t="shared" si="131"/>
        <v>TB22NT2+1</v>
      </c>
      <c r="B724" s="52" t="str">
        <f t="shared" si="132"/>
        <v>TB22NT2+2</v>
      </c>
      <c r="C724" s="52" t="str">
        <f t="shared" si="133"/>
        <v>TB22NT2+3</v>
      </c>
      <c r="D724" s="52" t="str">
        <f t="shared" si="134"/>
        <v>TB22NT2+4</v>
      </c>
      <c r="F724" s="126"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4"/>
      <c r="AM724" s="61"/>
      <c r="AN724" s="61"/>
      <c r="AO724" s="58">
        <f t="shared" si="130"/>
        <v>0</v>
      </c>
      <c r="AP724" s="58">
        <f t="shared" si="130"/>
        <v>0</v>
      </c>
      <c r="AQ724" s="58">
        <f t="shared" si="130"/>
        <v>0</v>
      </c>
      <c r="AR724" s="58">
        <f t="shared" si="129"/>
        <v>0</v>
      </c>
      <c r="AS724" s="58"/>
      <c r="AT724" s="58"/>
      <c r="AU724" s="58"/>
      <c r="AV724" s="58"/>
      <c r="AW724" s="63"/>
      <c r="AX724" s="126" t="s">
        <v>173</v>
      </c>
      <c r="AY724" s="64"/>
      <c r="AZ724" s="65">
        <v>420</v>
      </c>
    </row>
    <row r="725" spans="1:52" s="126" customFormat="1" ht="47.25" x14ac:dyDescent="0.25">
      <c r="A725" s="52" t="str">
        <f t="shared" si="131"/>
        <v>TB22NT2_D1+1</v>
      </c>
      <c r="B725" s="52" t="str">
        <f t="shared" si="132"/>
        <v>TB22NT2_D1+2</v>
      </c>
      <c r="C725" s="52" t="str">
        <f t="shared" si="133"/>
        <v>TB22NT2_D1+3</v>
      </c>
      <c r="D725" s="52" t="str">
        <f t="shared" si="134"/>
        <v>TB22NT2_D1+4</v>
      </c>
      <c r="F725" s="126"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4">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6" t="s">
        <v>173</v>
      </c>
      <c r="AY725" s="64"/>
      <c r="AZ725" s="65">
        <v>390</v>
      </c>
    </row>
    <row r="726" spans="1:52" s="126" customFormat="1" ht="47.25" x14ac:dyDescent="0.25">
      <c r="A726" s="52" t="str">
        <f t="shared" si="131"/>
        <v>TB22NT2_D2+1</v>
      </c>
      <c r="B726" s="52" t="str">
        <f t="shared" si="132"/>
        <v>TB22NT2_D2+2</v>
      </c>
      <c r="C726" s="52" t="str">
        <f t="shared" si="133"/>
        <v>TB22NT2_D2+3</v>
      </c>
      <c r="D726" s="52" t="str">
        <f t="shared" si="134"/>
        <v>TB22NT2_D2+4</v>
      </c>
      <c r="F726" s="126"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4">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6" t="s">
        <v>173</v>
      </c>
      <c r="AY726" s="64"/>
      <c r="AZ726" s="65">
        <v>300</v>
      </c>
    </row>
    <row r="727" spans="1:52" s="126" customFormat="1" ht="31.5" x14ac:dyDescent="0.25">
      <c r="A727" s="52" t="str">
        <f t="shared" si="131"/>
        <v>TB23NT+1</v>
      </c>
      <c r="B727" s="52" t="str">
        <f t="shared" si="132"/>
        <v>TB23NT+2</v>
      </c>
      <c r="C727" s="52" t="str">
        <f t="shared" si="133"/>
        <v>TB23NT+3</v>
      </c>
      <c r="D727" s="52" t="str">
        <f t="shared" si="134"/>
        <v>TB23NT+4</v>
      </c>
      <c r="F727" s="126"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4"/>
      <c r="AM727" s="61"/>
      <c r="AN727" s="61"/>
      <c r="AO727" s="58">
        <f t="shared" si="130"/>
        <v>0</v>
      </c>
      <c r="AP727" s="58">
        <f t="shared" si="130"/>
        <v>0</v>
      </c>
      <c r="AQ727" s="58">
        <f t="shared" si="130"/>
        <v>0</v>
      </c>
      <c r="AR727" s="58">
        <f t="shared" si="129"/>
        <v>0</v>
      </c>
      <c r="AS727" s="58"/>
      <c r="AT727" s="58"/>
      <c r="AU727" s="58"/>
      <c r="AV727" s="58"/>
      <c r="AW727" s="63"/>
      <c r="AX727" s="126" t="s">
        <v>173</v>
      </c>
      <c r="AY727" s="64"/>
      <c r="AZ727" s="65">
        <v>540</v>
      </c>
    </row>
    <row r="728" spans="1:52" s="126" customFormat="1" ht="31.5" x14ac:dyDescent="0.25">
      <c r="A728" s="52" t="str">
        <f t="shared" si="131"/>
        <v>TB23NT_D1+1</v>
      </c>
      <c r="B728" s="52" t="str">
        <f t="shared" si="132"/>
        <v>TB23NT_D1+2</v>
      </c>
      <c r="C728" s="52" t="str">
        <f t="shared" si="133"/>
        <v>TB23NT_D1+3</v>
      </c>
      <c r="D728" s="52" t="str">
        <f t="shared" si="134"/>
        <v>TB23NT_D1+4</v>
      </c>
      <c r="F728" s="126"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4">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6" t="s">
        <v>173</v>
      </c>
      <c r="AY728" s="64"/>
      <c r="AZ728" s="65">
        <v>210</v>
      </c>
    </row>
    <row r="729" spans="1:52" s="126" customFormat="1" ht="31.5" x14ac:dyDescent="0.25">
      <c r="A729" s="52" t="str">
        <f t="shared" si="131"/>
        <v>TB23NT_D2+1</v>
      </c>
      <c r="B729" s="52" t="str">
        <f t="shared" si="132"/>
        <v>TB23NT_D2+2</v>
      </c>
      <c r="C729" s="52" t="str">
        <f t="shared" si="133"/>
        <v>TB23NT_D2+3</v>
      </c>
      <c r="D729" s="52" t="str">
        <f t="shared" si="134"/>
        <v>TB23NT_D2+4</v>
      </c>
      <c r="F729" s="126"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4">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6" t="s">
        <v>173</v>
      </c>
      <c r="AY729" s="64"/>
      <c r="AZ729" s="65">
        <v>180</v>
      </c>
    </row>
    <row r="730" spans="1:52" s="126" customFormat="1" ht="50.1" customHeight="1" x14ac:dyDescent="0.25">
      <c r="A730" s="52" t="str">
        <f t="shared" si="131"/>
        <v>TB24NT+1</v>
      </c>
      <c r="B730" s="52" t="str">
        <f t="shared" si="132"/>
        <v>TB24NT+2</v>
      </c>
      <c r="C730" s="52" t="str">
        <f t="shared" si="133"/>
        <v>TB24NT+3</v>
      </c>
      <c r="D730" s="52" t="str">
        <f t="shared" si="134"/>
        <v>TB24NT+4</v>
      </c>
      <c r="F730" s="126"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4">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6" t="s">
        <v>173</v>
      </c>
      <c r="AY730" s="64"/>
      <c r="AZ730" s="65">
        <v>210</v>
      </c>
    </row>
    <row r="731" spans="1:52" s="126" customFormat="1" ht="50.1" customHeight="1" x14ac:dyDescent="0.25">
      <c r="A731" s="52" t="str">
        <f t="shared" si="131"/>
        <v>TB25NT1+1</v>
      </c>
      <c r="B731" s="52" t="str">
        <f t="shared" si="132"/>
        <v>TB25NT1+2</v>
      </c>
      <c r="C731" s="52" t="str">
        <f t="shared" si="133"/>
        <v>TB25NT1+3</v>
      </c>
      <c r="D731" s="52" t="str">
        <f t="shared" si="134"/>
        <v>TB25NT1+4</v>
      </c>
      <c r="F731" s="126"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4"/>
      <c r="AM731" s="61"/>
      <c r="AN731" s="61"/>
      <c r="AO731" s="58">
        <f t="shared" si="130"/>
        <v>0</v>
      </c>
      <c r="AP731" s="58">
        <f t="shared" si="130"/>
        <v>0</v>
      </c>
      <c r="AQ731" s="58">
        <f t="shared" si="130"/>
        <v>0</v>
      </c>
      <c r="AR731" s="58">
        <f t="shared" si="129"/>
        <v>0</v>
      </c>
      <c r="AS731" s="58"/>
      <c r="AT731" s="58"/>
      <c r="AU731" s="58"/>
      <c r="AV731" s="58"/>
      <c r="AW731" s="63"/>
      <c r="AX731" s="126" t="s">
        <v>173</v>
      </c>
      <c r="AY731" s="64"/>
      <c r="AZ731" s="65">
        <v>540</v>
      </c>
    </row>
    <row r="732" spans="1:52" s="126" customFormat="1" ht="47.25" x14ac:dyDescent="0.25">
      <c r="A732" s="52" t="str">
        <f t="shared" si="131"/>
        <v>TB25NT1_D1+1</v>
      </c>
      <c r="B732" s="52" t="str">
        <f t="shared" si="132"/>
        <v>TB25NT1_D1+2</v>
      </c>
      <c r="C732" s="52" t="str">
        <f t="shared" si="133"/>
        <v>TB25NT1_D1+3</v>
      </c>
      <c r="D732" s="52" t="str">
        <f t="shared" si="134"/>
        <v>TB25NT1_D1+4</v>
      </c>
      <c r="F732" s="126"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4">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6" t="s">
        <v>173</v>
      </c>
      <c r="AY732" s="64"/>
      <c r="AZ732" s="65"/>
    </row>
    <row r="733" spans="1:52" s="126" customFormat="1" ht="50.1" customHeight="1" x14ac:dyDescent="0.25">
      <c r="A733" s="52" t="str">
        <f t="shared" si="131"/>
        <v>TB25NT1_D2+1</v>
      </c>
      <c r="B733" s="52" t="str">
        <f t="shared" si="132"/>
        <v>TB25NT1_D2+2</v>
      </c>
      <c r="C733" s="52" t="str">
        <f t="shared" si="133"/>
        <v>TB25NT1_D2+3</v>
      </c>
      <c r="D733" s="52" t="str">
        <f t="shared" si="134"/>
        <v>TB25NT1_D2+4</v>
      </c>
      <c r="F733" s="126"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4">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6" t="s">
        <v>173</v>
      </c>
      <c r="AY733" s="64"/>
      <c r="AZ733" s="65">
        <v>540</v>
      </c>
    </row>
    <row r="734" spans="1:52" s="126" customFormat="1" ht="47.25" x14ac:dyDescent="0.25">
      <c r="A734" s="52" t="str">
        <f t="shared" si="131"/>
        <v>TB25NT1_D3+1</v>
      </c>
      <c r="B734" s="52" t="str">
        <f t="shared" si="132"/>
        <v>TB25NT1_D3+2</v>
      </c>
      <c r="C734" s="52" t="str">
        <f t="shared" si="133"/>
        <v>TB25NT1_D3+3</v>
      </c>
      <c r="D734" s="52" t="str">
        <f t="shared" si="134"/>
        <v>TB25NT1_D3+4</v>
      </c>
      <c r="F734" s="126"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4">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6" t="s">
        <v>173</v>
      </c>
      <c r="AY734" s="64"/>
      <c r="AZ734" s="65">
        <v>420</v>
      </c>
    </row>
    <row r="735" spans="1:52" s="126" customFormat="1" ht="47.25" x14ac:dyDescent="0.25">
      <c r="A735" s="52" t="str">
        <f t="shared" si="131"/>
        <v>TB25NT1_D4+1</v>
      </c>
      <c r="B735" s="52" t="str">
        <f t="shared" si="132"/>
        <v>TB25NT1_D4+2</v>
      </c>
      <c r="C735" s="52" t="str">
        <f t="shared" si="133"/>
        <v>TB25NT1_D4+3</v>
      </c>
      <c r="D735" s="52" t="str">
        <f t="shared" si="134"/>
        <v>TB25NT1_D4+4</v>
      </c>
      <c r="F735" s="126"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4">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6" t="s">
        <v>173</v>
      </c>
      <c r="AY735" s="64"/>
      <c r="AZ735" s="65">
        <v>540</v>
      </c>
    </row>
    <row r="736" spans="1:52" s="126" customFormat="1" ht="47.25" x14ac:dyDescent="0.25">
      <c r="A736" s="52" t="str">
        <f t="shared" si="131"/>
        <v>TB25NT1_D5+1</v>
      </c>
      <c r="B736" s="52" t="str">
        <f t="shared" si="132"/>
        <v>TB25NT1_D5+2</v>
      </c>
      <c r="C736" s="52" t="str">
        <f t="shared" si="133"/>
        <v>TB25NT1_D5+3</v>
      </c>
      <c r="D736" s="52" t="str">
        <f t="shared" si="134"/>
        <v>TB25NT1_D5+4</v>
      </c>
      <c r="F736" s="126"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4">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6" t="s">
        <v>173</v>
      </c>
      <c r="AY736" s="64"/>
      <c r="AZ736" s="65">
        <v>540</v>
      </c>
    </row>
    <row r="737" spans="1:52" s="126" customFormat="1" ht="39.950000000000003" customHeight="1" x14ac:dyDescent="0.25">
      <c r="A737" s="52" t="str">
        <f t="shared" si="131"/>
        <v>TB25NT1_D6+1</v>
      </c>
      <c r="B737" s="52" t="str">
        <f t="shared" si="132"/>
        <v>TB25NT1_D6+2</v>
      </c>
      <c r="C737" s="52" t="str">
        <f t="shared" si="133"/>
        <v>TB25NT1_D6+3</v>
      </c>
      <c r="D737" s="52" t="str">
        <f t="shared" si="134"/>
        <v>TB25NT1_D6+4</v>
      </c>
      <c r="F737" s="126"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4">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6" t="s">
        <v>173</v>
      </c>
      <c r="AY737" s="64"/>
      <c r="AZ737" s="65">
        <v>540</v>
      </c>
    </row>
    <row r="738" spans="1:52" s="126" customFormat="1" ht="39.950000000000003" customHeight="1" x14ac:dyDescent="0.25">
      <c r="A738" s="52" t="str">
        <f t="shared" si="131"/>
        <v>TB26NT+1</v>
      </c>
      <c r="B738" s="52" t="str">
        <f t="shared" si="132"/>
        <v>TB26NT+2</v>
      </c>
      <c r="C738" s="52" t="str">
        <f t="shared" si="133"/>
        <v>TB26NT+3</v>
      </c>
      <c r="D738" s="52" t="str">
        <f t="shared" si="134"/>
        <v>TB26NT+4</v>
      </c>
      <c r="F738" s="126"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4">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6" t="s">
        <v>173</v>
      </c>
      <c r="AY738" s="64"/>
      <c r="AZ738" s="65">
        <v>210</v>
      </c>
    </row>
    <row r="739" spans="1:52" s="126" customFormat="1" ht="39.950000000000003" customHeight="1" x14ac:dyDescent="0.25">
      <c r="A739" s="52" t="str">
        <f t="shared" si="131"/>
        <v>TB27NT+1</v>
      </c>
      <c r="B739" s="52" t="str">
        <f t="shared" si="132"/>
        <v>TB27NT+2</v>
      </c>
      <c r="C739" s="52" t="str">
        <f t="shared" si="133"/>
        <v>TB27NT+3</v>
      </c>
      <c r="D739" s="52" t="str">
        <f t="shared" si="134"/>
        <v>TB27NT+4</v>
      </c>
      <c r="F739" s="126"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4">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6" t="s">
        <v>173</v>
      </c>
      <c r="AY739" s="64"/>
      <c r="AZ739" s="65">
        <v>210</v>
      </c>
    </row>
    <row r="740" spans="1:52" s="126" customFormat="1" ht="39.950000000000003" customHeight="1" x14ac:dyDescent="0.25">
      <c r="A740" s="52" t="str">
        <f t="shared" si="131"/>
        <v>TB28NT+1</v>
      </c>
      <c r="B740" s="52" t="str">
        <f t="shared" si="132"/>
        <v>TB28NT+2</v>
      </c>
      <c r="C740" s="52" t="str">
        <f t="shared" si="133"/>
        <v>TB28NT+3</v>
      </c>
      <c r="D740" s="52" t="str">
        <f t="shared" si="134"/>
        <v>TB28NT+4</v>
      </c>
      <c r="F740" s="126"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4">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6" t="s">
        <v>173</v>
      </c>
      <c r="AY740" s="64"/>
      <c r="AZ740" s="65">
        <v>210</v>
      </c>
    </row>
    <row r="741" spans="1:52" s="126" customFormat="1" ht="61.5" customHeight="1" x14ac:dyDescent="0.25">
      <c r="A741" s="52" t="str">
        <f t="shared" si="131"/>
        <v>TB29NT2+1</v>
      </c>
      <c r="B741" s="52" t="str">
        <f t="shared" si="132"/>
        <v>TB29NT2+2</v>
      </c>
      <c r="C741" s="52" t="str">
        <f t="shared" si="133"/>
        <v>TB29NT2+3</v>
      </c>
      <c r="D741" s="52" t="str">
        <f t="shared" si="134"/>
        <v>TB29NT2+4</v>
      </c>
      <c r="F741" s="126"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4">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6" t="s">
        <v>173</v>
      </c>
      <c r="AY741" s="64"/>
      <c r="AZ741" s="65"/>
    </row>
    <row r="742" spans="1:52" s="126" customFormat="1" ht="39.950000000000003" customHeight="1" x14ac:dyDescent="0.25">
      <c r="A742" s="52" t="str">
        <f t="shared" si="131"/>
        <v>TB30NT+1</v>
      </c>
      <c r="B742" s="52" t="str">
        <f t="shared" si="132"/>
        <v>TB30NT+2</v>
      </c>
      <c r="C742" s="52" t="str">
        <f t="shared" si="133"/>
        <v>TB30NT+3</v>
      </c>
      <c r="D742" s="52" t="str">
        <f t="shared" si="134"/>
        <v>TB30NT+4</v>
      </c>
      <c r="F742" s="126"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4">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6" t="s">
        <v>173</v>
      </c>
      <c r="AY742" s="64"/>
      <c r="AZ742" s="65">
        <v>420</v>
      </c>
    </row>
    <row r="743" spans="1:52" s="126" customFormat="1" ht="39.950000000000003" customHeight="1" x14ac:dyDescent="0.25">
      <c r="A743" s="52" t="str">
        <f t="shared" si="131"/>
        <v>TB31NT+1</v>
      </c>
      <c r="B743" s="52" t="str">
        <f t="shared" si="132"/>
        <v>TB31NT+2</v>
      </c>
      <c r="C743" s="52" t="str">
        <f t="shared" si="133"/>
        <v>TB31NT+3</v>
      </c>
      <c r="D743" s="52" t="str">
        <f t="shared" si="134"/>
        <v>TB31NT+4</v>
      </c>
      <c r="F743" s="126"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4"/>
      <c r="AM743" s="61"/>
      <c r="AN743" s="61"/>
      <c r="AO743" s="58">
        <f t="shared" si="130"/>
        <v>0</v>
      </c>
      <c r="AP743" s="58">
        <f t="shared" si="130"/>
        <v>0</v>
      </c>
      <c r="AQ743" s="58">
        <f t="shared" si="130"/>
        <v>0</v>
      </c>
      <c r="AR743" s="58">
        <f t="shared" si="129"/>
        <v>0</v>
      </c>
      <c r="AS743" s="58"/>
      <c r="AT743" s="58"/>
      <c r="AU743" s="58"/>
      <c r="AV743" s="58"/>
      <c r="AW743" s="63"/>
      <c r="AX743" s="126" t="s">
        <v>173</v>
      </c>
      <c r="AY743" s="64"/>
      <c r="AZ743" s="65">
        <v>360</v>
      </c>
    </row>
    <row r="744" spans="1:52" s="126" customFormat="1" ht="39.950000000000003" customHeight="1" x14ac:dyDescent="0.25">
      <c r="A744" s="52" t="str">
        <f t="shared" si="131"/>
        <v>TB31NT_D1+1</v>
      </c>
      <c r="B744" s="52" t="str">
        <f t="shared" si="132"/>
        <v>TB31NT_D1+2</v>
      </c>
      <c r="C744" s="52" t="str">
        <f t="shared" si="133"/>
        <v>TB31NT_D1+3</v>
      </c>
      <c r="D744" s="52" t="str">
        <f t="shared" si="134"/>
        <v>TB31NT_D1+4</v>
      </c>
      <c r="F744" s="126"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4">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6" t="s">
        <v>173</v>
      </c>
      <c r="AY744" s="64"/>
      <c r="AZ744" s="65">
        <v>1020</v>
      </c>
    </row>
    <row r="745" spans="1:52" s="126" customFormat="1" ht="39.950000000000003" customHeight="1" x14ac:dyDescent="0.25">
      <c r="A745" s="52" t="str">
        <f t="shared" si="131"/>
        <v>TB31NT_D2+1</v>
      </c>
      <c r="B745" s="52" t="str">
        <f t="shared" si="132"/>
        <v>TB31NT_D2+2</v>
      </c>
      <c r="C745" s="52" t="str">
        <f t="shared" si="133"/>
        <v>TB31NT_D2+3</v>
      </c>
      <c r="D745" s="52" t="str">
        <f t="shared" si="134"/>
        <v>TB31NT_D2+4</v>
      </c>
      <c r="F745" s="126"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4">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6" t="s">
        <v>173</v>
      </c>
      <c r="AY745" s="64"/>
      <c r="AZ745" s="65"/>
    </row>
    <row r="746" spans="1:52" s="126" customFormat="1" ht="39.950000000000003" customHeight="1" x14ac:dyDescent="0.25">
      <c r="A746" s="52" t="str">
        <f t="shared" si="131"/>
        <v>TB32NT+1</v>
      </c>
      <c r="B746" s="52" t="str">
        <f t="shared" si="132"/>
        <v>TB32NT+2</v>
      </c>
      <c r="C746" s="52" t="str">
        <f t="shared" si="133"/>
        <v>TB32NT+3</v>
      </c>
      <c r="D746" s="52" t="str">
        <f t="shared" si="134"/>
        <v>TB32NT+4</v>
      </c>
      <c r="F746" s="126"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4">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6" t="s">
        <v>173</v>
      </c>
      <c r="AY746" s="64"/>
      <c r="AZ746" s="65">
        <v>840</v>
      </c>
    </row>
    <row r="747" spans="1:52" s="126" customFormat="1" ht="39.950000000000003" customHeight="1" x14ac:dyDescent="0.25">
      <c r="A747" s="52" t="str">
        <f t="shared" si="131"/>
        <v>TB33NT+1</v>
      </c>
      <c r="B747" s="52" t="str">
        <f t="shared" si="132"/>
        <v>TB33NT+2</v>
      </c>
      <c r="C747" s="52" t="str">
        <f t="shared" si="133"/>
        <v>TB33NT+3</v>
      </c>
      <c r="D747" s="52" t="str">
        <f t="shared" si="134"/>
        <v>TB33NT+4</v>
      </c>
      <c r="F747" s="126"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4">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6" t="s">
        <v>173</v>
      </c>
      <c r="AY747" s="64"/>
      <c r="AZ747" s="65">
        <v>450</v>
      </c>
    </row>
    <row r="748" spans="1:52" s="126" customFormat="1" ht="39.950000000000003" customHeight="1" x14ac:dyDescent="0.25">
      <c r="A748" s="52" t="str">
        <f t="shared" si="131"/>
        <v>TB34NT+1</v>
      </c>
      <c r="B748" s="52" t="str">
        <f t="shared" si="132"/>
        <v>TB34NT+2</v>
      </c>
      <c r="C748" s="52" t="str">
        <f t="shared" si="133"/>
        <v>TB34NT+3</v>
      </c>
      <c r="D748" s="52" t="str">
        <f t="shared" si="134"/>
        <v>TB34NT+4</v>
      </c>
      <c r="F748" s="126"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4">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6" t="s">
        <v>173</v>
      </c>
      <c r="AY748" s="64"/>
      <c r="AZ748" s="65">
        <v>600</v>
      </c>
    </row>
    <row r="749" spans="1:52" s="126" customFormat="1" ht="39.950000000000003" customHeight="1" x14ac:dyDescent="0.25">
      <c r="A749" s="52" t="str">
        <f t="shared" si="131"/>
        <v>TB35NT2+1</v>
      </c>
      <c r="B749" s="52" t="str">
        <f t="shared" si="132"/>
        <v>TB35NT2+2</v>
      </c>
      <c r="C749" s="52" t="str">
        <f t="shared" si="133"/>
        <v>TB35NT2+3</v>
      </c>
      <c r="D749" s="52" t="str">
        <f t="shared" si="134"/>
        <v>TB35NT2+4</v>
      </c>
      <c r="F749" s="126"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4">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6" t="s">
        <v>173</v>
      </c>
      <c r="AY749" s="64"/>
      <c r="AZ749" s="65">
        <v>840</v>
      </c>
    </row>
    <row r="750" spans="1:52" s="126" customFormat="1" ht="39.950000000000003" customHeight="1" x14ac:dyDescent="0.25">
      <c r="A750" s="52" t="str">
        <f t="shared" si="131"/>
        <v>TB36NT2+1</v>
      </c>
      <c r="B750" s="52" t="str">
        <f t="shared" si="132"/>
        <v>TB36NT2+2</v>
      </c>
      <c r="C750" s="52" t="str">
        <f t="shared" si="133"/>
        <v>TB36NT2+3</v>
      </c>
      <c r="D750" s="52" t="str">
        <f t="shared" si="134"/>
        <v>TB36NT2+4</v>
      </c>
      <c r="F750" s="126"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4">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6" t="s">
        <v>173</v>
      </c>
      <c r="AY750" s="64"/>
      <c r="AZ750" s="65"/>
    </row>
    <row r="751" spans="1:52" s="126" customFormat="1" ht="39.950000000000003" customHeight="1" x14ac:dyDescent="0.25">
      <c r="A751" s="52" t="str">
        <f t="shared" si="131"/>
        <v>TB37NT2+1</v>
      </c>
      <c r="B751" s="52" t="str">
        <f t="shared" si="132"/>
        <v>TB37NT2+2</v>
      </c>
      <c r="C751" s="52" t="str">
        <f t="shared" si="133"/>
        <v>TB37NT2+3</v>
      </c>
      <c r="D751" s="52" t="str">
        <f t="shared" si="134"/>
        <v>TB37NT2+4</v>
      </c>
      <c r="F751" s="126"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4">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6" t="s">
        <v>173</v>
      </c>
      <c r="AY751" s="64"/>
      <c r="AZ751" s="65">
        <v>720</v>
      </c>
    </row>
    <row r="752" spans="1:52" s="126" customFormat="1" ht="39.950000000000003" customHeight="1" x14ac:dyDescent="0.25">
      <c r="A752" s="52" t="str">
        <f t="shared" si="131"/>
        <v>TB38NT+1</v>
      </c>
      <c r="B752" s="52" t="str">
        <f t="shared" si="132"/>
        <v>TB38NT+2</v>
      </c>
      <c r="C752" s="52" t="str">
        <f t="shared" si="133"/>
        <v>TB38NT+3</v>
      </c>
      <c r="D752" s="52" t="str">
        <f t="shared" si="134"/>
        <v>TB38NT+4</v>
      </c>
      <c r="F752" s="126"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4"/>
      <c r="AM752" s="61"/>
      <c r="AN752" s="61"/>
      <c r="AO752" s="58">
        <f t="shared" si="130"/>
        <v>0</v>
      </c>
      <c r="AP752" s="58">
        <f t="shared" si="130"/>
        <v>0</v>
      </c>
      <c r="AQ752" s="58">
        <f t="shared" si="130"/>
        <v>0</v>
      </c>
      <c r="AR752" s="58">
        <f t="shared" si="129"/>
        <v>0</v>
      </c>
      <c r="AS752" s="58"/>
      <c r="AT752" s="58"/>
      <c r="AU752" s="58"/>
      <c r="AV752" s="58"/>
      <c r="AW752" s="63"/>
      <c r="AX752" s="126" t="s">
        <v>173</v>
      </c>
      <c r="AY752" s="64"/>
      <c r="AZ752" s="65">
        <v>480</v>
      </c>
    </row>
    <row r="753" spans="1:52" s="126" customFormat="1" ht="39.950000000000003" customHeight="1" x14ac:dyDescent="0.25">
      <c r="A753" s="52" t="str">
        <f t="shared" si="131"/>
        <v>TB38NT_D1+1</v>
      </c>
      <c r="B753" s="52" t="str">
        <f t="shared" si="132"/>
        <v>TB38NT_D1+2</v>
      </c>
      <c r="C753" s="52" t="str">
        <f t="shared" si="133"/>
        <v>TB38NT_D1+3</v>
      </c>
      <c r="D753" s="52" t="str">
        <f t="shared" si="134"/>
        <v>TB38NT_D1+4</v>
      </c>
      <c r="F753" s="126"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4">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6" t="s">
        <v>173</v>
      </c>
      <c r="AY753" s="64"/>
      <c r="AZ753" s="65">
        <v>360</v>
      </c>
    </row>
    <row r="754" spans="1:52" s="126" customFormat="1" ht="39.950000000000003" customHeight="1" x14ac:dyDescent="0.25">
      <c r="A754" s="52" t="str">
        <f t="shared" si="131"/>
        <v>TB38NT_D2+1</v>
      </c>
      <c r="B754" s="52" t="str">
        <f t="shared" si="132"/>
        <v>TB38NT_D2+2</v>
      </c>
      <c r="C754" s="52" t="str">
        <f t="shared" si="133"/>
        <v>TB38NT_D2+3</v>
      </c>
      <c r="D754" s="52" t="str">
        <f t="shared" si="134"/>
        <v>TB38NT_D2+4</v>
      </c>
      <c r="F754" s="126"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4">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6" t="s">
        <v>173</v>
      </c>
      <c r="AY754" s="64"/>
      <c r="AZ754" s="65">
        <v>300</v>
      </c>
    </row>
    <row r="755" spans="1:52" s="126" customFormat="1" ht="39.950000000000003" customHeight="1" x14ac:dyDescent="0.25">
      <c r="A755" s="52" t="str">
        <f t="shared" si="131"/>
        <v>TB39NT+1</v>
      </c>
      <c r="B755" s="52" t="str">
        <f t="shared" si="132"/>
        <v>TB39NT+2</v>
      </c>
      <c r="C755" s="52" t="str">
        <f t="shared" si="133"/>
        <v>TB39NT+3</v>
      </c>
      <c r="D755" s="52" t="str">
        <f t="shared" si="134"/>
        <v>TB39NT+4</v>
      </c>
      <c r="F755" s="126"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4">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6" t="s">
        <v>173</v>
      </c>
      <c r="AY755" s="64"/>
      <c r="AZ755" s="65">
        <v>720</v>
      </c>
    </row>
    <row r="756" spans="1:52" s="126" customFormat="1" ht="51" customHeight="1" x14ac:dyDescent="0.25">
      <c r="A756" s="52" t="str">
        <f t="shared" si="131"/>
        <v>TB40NT+1</v>
      </c>
      <c r="B756" s="52" t="str">
        <f t="shared" si="132"/>
        <v>TB40NT+2</v>
      </c>
      <c r="C756" s="52" t="str">
        <f t="shared" si="133"/>
        <v>TB40NT+3</v>
      </c>
      <c r="D756" s="52" t="str">
        <f t="shared" si="134"/>
        <v>TB40NT+4</v>
      </c>
      <c r="F756" s="126"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4">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6" t="s">
        <v>173</v>
      </c>
      <c r="AY756" s="64"/>
      <c r="AZ756" s="65">
        <v>600</v>
      </c>
    </row>
    <row r="757" spans="1:52" s="126" customFormat="1" ht="47.25" x14ac:dyDescent="0.25">
      <c r="A757" s="52" t="str">
        <f t="shared" si="131"/>
        <v>TB41NT+1</v>
      </c>
      <c r="B757" s="52" t="str">
        <f t="shared" si="132"/>
        <v>TB41NT+2</v>
      </c>
      <c r="C757" s="52" t="str">
        <f t="shared" si="133"/>
        <v>TB41NT+3</v>
      </c>
      <c r="D757" s="52" t="str">
        <f t="shared" si="134"/>
        <v>TB41NT+4</v>
      </c>
      <c r="F757" s="126"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4">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6" t="s">
        <v>173</v>
      </c>
      <c r="AY757" s="64"/>
      <c r="AZ757" s="65">
        <v>420</v>
      </c>
    </row>
    <row r="758" spans="1:52" s="126" customFormat="1" ht="39.950000000000003" customHeight="1" x14ac:dyDescent="0.25">
      <c r="A758" s="52" t="str">
        <f t="shared" si="131"/>
        <v>TB42NT1+1</v>
      </c>
      <c r="B758" s="52" t="str">
        <f t="shared" si="132"/>
        <v>TB42NT1+2</v>
      </c>
      <c r="C758" s="52" t="str">
        <f t="shared" si="133"/>
        <v>TB42NT1+3</v>
      </c>
      <c r="D758" s="52" t="str">
        <f t="shared" si="134"/>
        <v>TB42NT1+4</v>
      </c>
      <c r="F758" s="126"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4">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6" t="s">
        <v>173</v>
      </c>
      <c r="AY758" s="64"/>
      <c r="AZ758" s="65">
        <v>360</v>
      </c>
    </row>
    <row r="759" spans="1:52" s="126" customFormat="1" ht="39.950000000000003" customHeight="1" x14ac:dyDescent="0.25">
      <c r="A759" s="52" t="str">
        <f t="shared" si="131"/>
        <v>TB43NT+1</v>
      </c>
      <c r="B759" s="52" t="str">
        <f t="shared" si="132"/>
        <v>TB43NT+2</v>
      </c>
      <c r="C759" s="52" t="str">
        <f t="shared" si="133"/>
        <v>TB43NT+3</v>
      </c>
      <c r="D759" s="52" t="str">
        <f t="shared" si="134"/>
        <v>TB43NT+4</v>
      </c>
      <c r="F759" s="126"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4"/>
      <c r="AM759" s="61"/>
      <c r="AN759" s="61"/>
      <c r="AO759" s="58">
        <f t="shared" si="130"/>
        <v>0</v>
      </c>
      <c r="AP759" s="58">
        <f t="shared" si="130"/>
        <v>0</v>
      </c>
      <c r="AQ759" s="58">
        <f t="shared" si="130"/>
        <v>0</v>
      </c>
      <c r="AR759" s="58">
        <f t="shared" si="129"/>
        <v>0</v>
      </c>
      <c r="AS759" s="58"/>
      <c r="AT759" s="58"/>
      <c r="AU759" s="58"/>
      <c r="AV759" s="58"/>
      <c r="AW759" s="63"/>
      <c r="AX759" s="126" t="s">
        <v>173</v>
      </c>
      <c r="AY759" s="64"/>
      <c r="AZ759" s="65">
        <v>480</v>
      </c>
    </row>
    <row r="760" spans="1:52" s="126" customFormat="1" ht="39.950000000000003" customHeight="1" x14ac:dyDescent="0.25">
      <c r="A760" s="52" t="str">
        <f t="shared" si="131"/>
        <v>TB43NT_D1+1</v>
      </c>
      <c r="B760" s="52" t="str">
        <f t="shared" si="132"/>
        <v>TB43NT_D1+2</v>
      </c>
      <c r="C760" s="52" t="str">
        <f t="shared" si="133"/>
        <v>TB43NT_D1+3</v>
      </c>
      <c r="D760" s="52" t="str">
        <f t="shared" si="134"/>
        <v>TB43NT_D1+4</v>
      </c>
      <c r="F760" s="126"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4">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6" t="s">
        <v>173</v>
      </c>
      <c r="AY760" s="64"/>
      <c r="AZ760" s="65">
        <v>480</v>
      </c>
    </row>
    <row r="761" spans="1:52" s="126" customFormat="1" ht="39.950000000000003" customHeight="1" x14ac:dyDescent="0.25">
      <c r="A761" s="52" t="str">
        <f t="shared" si="131"/>
        <v>TB43NT_D2+1</v>
      </c>
      <c r="B761" s="52" t="str">
        <f t="shared" si="132"/>
        <v>TB43NT_D2+2</v>
      </c>
      <c r="C761" s="52" t="str">
        <f t="shared" si="133"/>
        <v>TB43NT_D2+3</v>
      </c>
      <c r="D761" s="52" t="str">
        <f t="shared" si="134"/>
        <v>TB43NT_D2+4</v>
      </c>
      <c r="F761" s="126"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4">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6" t="s">
        <v>173</v>
      </c>
      <c r="AY761" s="64"/>
      <c r="AZ761" s="65">
        <v>600</v>
      </c>
    </row>
    <row r="762" spans="1:52" s="126" customFormat="1" ht="39.950000000000003" customHeight="1" x14ac:dyDescent="0.25">
      <c r="A762" s="52" t="str">
        <f t="shared" si="131"/>
        <v>TB43NT_D3+1</v>
      </c>
      <c r="B762" s="52" t="str">
        <f t="shared" si="132"/>
        <v>TB43NT_D3+2</v>
      </c>
      <c r="C762" s="52" t="str">
        <f t="shared" si="133"/>
        <v>TB43NT_D3+3</v>
      </c>
      <c r="D762" s="52" t="str">
        <f t="shared" si="134"/>
        <v>TB43NT_D3+4</v>
      </c>
      <c r="F762" s="126"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4">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6" t="s">
        <v>173</v>
      </c>
      <c r="AY762" s="64"/>
      <c r="AZ762" s="65">
        <v>660</v>
      </c>
    </row>
    <row r="763" spans="1:52" s="126" customFormat="1" ht="39.950000000000003" customHeight="1" x14ac:dyDescent="0.25">
      <c r="A763" s="52" t="str">
        <f t="shared" si="131"/>
        <v>TB44NT2+1</v>
      </c>
      <c r="B763" s="52" t="str">
        <f t="shared" si="132"/>
        <v>TB44NT2+2</v>
      </c>
      <c r="C763" s="52" t="str">
        <f t="shared" si="133"/>
        <v>TB44NT2+3</v>
      </c>
      <c r="D763" s="52" t="str">
        <f t="shared" si="134"/>
        <v>TB44NT2+4</v>
      </c>
      <c r="F763" s="126"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4">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6" t="s">
        <v>173</v>
      </c>
      <c r="AY763" s="64"/>
      <c r="AZ763" s="65">
        <v>480</v>
      </c>
    </row>
    <row r="764" spans="1:52" s="126" customFormat="1" ht="66.75" customHeight="1" x14ac:dyDescent="0.25">
      <c r="A764" s="52" t="str">
        <f t="shared" si="131"/>
        <v>TB45NT+1</v>
      </c>
      <c r="B764" s="52" t="str">
        <f t="shared" si="132"/>
        <v>TB45NT+2</v>
      </c>
      <c r="C764" s="52" t="str">
        <f t="shared" si="133"/>
        <v>TB45NT+3</v>
      </c>
      <c r="D764" s="52" t="str">
        <f t="shared" si="134"/>
        <v>TB45NT+4</v>
      </c>
      <c r="F764" s="126"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4">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6" t="s">
        <v>173</v>
      </c>
      <c r="AY764" s="64"/>
      <c r="AZ764" s="65">
        <v>480</v>
      </c>
    </row>
    <row r="765" spans="1:52" s="126" customFormat="1" ht="39.950000000000003" customHeight="1" x14ac:dyDescent="0.25">
      <c r="A765" s="52" t="str">
        <f t="shared" si="131"/>
        <v>TB46NT+1</v>
      </c>
      <c r="B765" s="52" t="str">
        <f t="shared" si="132"/>
        <v>TB46NT+2</v>
      </c>
      <c r="C765" s="52" t="str">
        <f t="shared" si="133"/>
        <v>TB46NT+3</v>
      </c>
      <c r="D765" s="52" t="str">
        <f t="shared" si="134"/>
        <v>TB46NT+4</v>
      </c>
      <c r="F765" s="126"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4">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6" t="s">
        <v>173</v>
      </c>
      <c r="AY765" s="64"/>
      <c r="AZ765" s="65">
        <v>510</v>
      </c>
    </row>
    <row r="766" spans="1:52" s="126" customFormat="1" ht="39.950000000000003" customHeight="1" x14ac:dyDescent="0.25">
      <c r="A766" s="52" t="str">
        <f t="shared" si="131"/>
        <v>TB47NT+1</v>
      </c>
      <c r="B766" s="52" t="str">
        <f t="shared" si="132"/>
        <v>TB47NT+2</v>
      </c>
      <c r="C766" s="52" t="str">
        <f t="shared" si="133"/>
        <v>TB47NT+3</v>
      </c>
      <c r="D766" s="52" t="str">
        <f t="shared" si="134"/>
        <v>TB47NT+4</v>
      </c>
      <c r="F766" s="126"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4">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6" t="s">
        <v>173</v>
      </c>
      <c r="AY766" s="64"/>
      <c r="AZ766" s="65">
        <v>540</v>
      </c>
    </row>
    <row r="767" spans="1:52" s="126" customFormat="1" ht="65.25" customHeight="1" x14ac:dyDescent="0.25">
      <c r="A767" s="52" t="str">
        <f t="shared" si="131"/>
        <v>TB48NT+1</v>
      </c>
      <c r="B767" s="52" t="str">
        <f t="shared" si="132"/>
        <v>TB48NT+2</v>
      </c>
      <c r="C767" s="52" t="str">
        <f t="shared" si="133"/>
        <v>TB48NT+3</v>
      </c>
      <c r="D767" s="52" t="str">
        <f t="shared" si="134"/>
        <v>TB48NT+4</v>
      </c>
      <c r="F767" s="126"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4">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6" t="s">
        <v>173</v>
      </c>
      <c r="AY767" s="64"/>
      <c r="AZ767" s="65"/>
    </row>
    <row r="768" spans="1:52" s="126" customFormat="1" ht="39.950000000000003" customHeight="1" x14ac:dyDescent="0.25">
      <c r="A768" s="52" t="str">
        <f t="shared" si="131"/>
        <v>TB49NT+1</v>
      </c>
      <c r="B768" s="52" t="str">
        <f t="shared" si="132"/>
        <v>TB49NT+2</v>
      </c>
      <c r="C768" s="52" t="str">
        <f t="shared" si="133"/>
        <v>TB49NT+3</v>
      </c>
      <c r="D768" s="52" t="str">
        <f t="shared" si="134"/>
        <v>TB49NT+4</v>
      </c>
      <c r="F768" s="126"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4">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6" t="s">
        <v>173</v>
      </c>
      <c r="AY768" s="64"/>
      <c r="AZ768" s="65">
        <v>240</v>
      </c>
    </row>
    <row r="769" spans="1:52" s="126" customFormat="1" ht="47.25" x14ac:dyDescent="0.25">
      <c r="A769" s="52" t="str">
        <f t="shared" si="131"/>
        <v>TB50NT+1</v>
      </c>
      <c r="B769" s="52" t="str">
        <f t="shared" si="132"/>
        <v>TB50NT+2</v>
      </c>
      <c r="C769" s="52" t="str">
        <f t="shared" si="133"/>
        <v>TB50NT+3</v>
      </c>
      <c r="D769" s="52" t="str">
        <f t="shared" si="134"/>
        <v>TB50NT+4</v>
      </c>
      <c r="F769" s="126"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4">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6" t="s">
        <v>173</v>
      </c>
      <c r="AY769" s="64"/>
      <c r="AZ769" s="65">
        <v>210</v>
      </c>
    </row>
    <row r="770" spans="1:52" s="126" customFormat="1" ht="39.950000000000003" customHeight="1" x14ac:dyDescent="0.25">
      <c r="A770" s="52" t="str">
        <f t="shared" si="131"/>
        <v>TB51NT+1</v>
      </c>
      <c r="B770" s="52" t="str">
        <f t="shared" si="132"/>
        <v>TB51NT+2</v>
      </c>
      <c r="C770" s="52" t="str">
        <f t="shared" si="133"/>
        <v>TB51NT+3</v>
      </c>
      <c r="D770" s="52" t="str">
        <f t="shared" si="134"/>
        <v>TB51NT+4</v>
      </c>
      <c r="F770" s="126"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4">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6" t="s">
        <v>173</v>
      </c>
      <c r="AY770" s="64"/>
      <c r="AZ770" s="65">
        <v>270</v>
      </c>
    </row>
    <row r="771" spans="1:52" s="126" customFormat="1" ht="63" x14ac:dyDescent="0.25">
      <c r="A771" s="52" t="str">
        <f t="shared" si="131"/>
        <v>TB52NT+1</v>
      </c>
      <c r="B771" s="52" t="str">
        <f t="shared" si="132"/>
        <v>TB52NT+2</v>
      </c>
      <c r="C771" s="52" t="str">
        <f t="shared" si="133"/>
        <v>TB52NT+3</v>
      </c>
      <c r="D771" s="52" t="str">
        <f t="shared" si="134"/>
        <v>TB52NT+4</v>
      </c>
      <c r="F771" s="126"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4">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6" t="s">
        <v>173</v>
      </c>
      <c r="AY771" s="64"/>
      <c r="AZ771" s="65">
        <v>240</v>
      </c>
    </row>
    <row r="772" spans="1:52" s="126" customFormat="1" ht="62.25" customHeight="1" x14ac:dyDescent="0.25">
      <c r="A772" s="52" t="str">
        <f t="shared" si="131"/>
        <v>TB53NT+1</v>
      </c>
      <c r="B772" s="52" t="str">
        <f t="shared" si="132"/>
        <v>TB53NT+2</v>
      </c>
      <c r="C772" s="52" t="str">
        <f t="shared" si="133"/>
        <v>TB53NT+3</v>
      </c>
      <c r="D772" s="52" t="str">
        <f t="shared" si="134"/>
        <v>TB53NT+4</v>
      </c>
      <c r="F772" s="126"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4">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6" t="s">
        <v>173</v>
      </c>
      <c r="AY772" s="64"/>
      <c r="AZ772" s="65">
        <v>210</v>
      </c>
    </row>
    <row r="773" spans="1:52" s="126" customFormat="1" ht="39.950000000000003" customHeight="1" x14ac:dyDescent="0.25">
      <c r="A773" s="52" t="str">
        <f t="shared" si="131"/>
        <v>TB54NT+1</v>
      </c>
      <c r="B773" s="52" t="str">
        <f t="shared" si="132"/>
        <v>TB54NT+2</v>
      </c>
      <c r="C773" s="52" t="str">
        <f t="shared" si="133"/>
        <v>TB54NT+3</v>
      </c>
      <c r="D773" s="52" t="str">
        <f t="shared" si="134"/>
        <v>TB54NT+4</v>
      </c>
      <c r="F773" s="126"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4">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6" t="s">
        <v>173</v>
      </c>
      <c r="AY773" s="64"/>
      <c r="AZ773" s="65"/>
    </row>
    <row r="774" spans="1:52" s="126" customFormat="1" ht="84.75" customHeight="1" x14ac:dyDescent="0.25">
      <c r="A774" s="52" t="str">
        <f t="shared" si="131"/>
        <v>TB55NT+1</v>
      </c>
      <c r="B774" s="52" t="str">
        <f t="shared" si="132"/>
        <v>TB55NT+2</v>
      </c>
      <c r="C774" s="52" t="str">
        <f t="shared" si="133"/>
        <v>TB55NT+3</v>
      </c>
      <c r="D774" s="52" t="str">
        <f t="shared" si="134"/>
        <v>TB55NT+4</v>
      </c>
      <c r="F774" s="126"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4">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6" t="s">
        <v>173</v>
      </c>
      <c r="AY774" s="64"/>
      <c r="AZ774" s="65">
        <v>540</v>
      </c>
    </row>
    <row r="775" spans="1:52" s="126" customFormat="1" ht="87" customHeight="1" x14ac:dyDescent="0.25">
      <c r="A775" s="52" t="str">
        <f t="shared" si="131"/>
        <v>TB56NT+1</v>
      </c>
      <c r="B775" s="52" t="str">
        <f t="shared" si="132"/>
        <v>TB56NT+2</v>
      </c>
      <c r="C775" s="52" t="str">
        <f t="shared" si="133"/>
        <v>TB56NT+3</v>
      </c>
      <c r="D775" s="52" t="str">
        <f t="shared" si="134"/>
        <v>TB56NT+4</v>
      </c>
      <c r="F775" s="126"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4">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6" t="s">
        <v>173</v>
      </c>
      <c r="AY775" s="64"/>
      <c r="AZ775" s="65">
        <v>450</v>
      </c>
    </row>
    <row r="776" spans="1:52" s="126" customFormat="1" ht="20.100000000000001" customHeight="1" x14ac:dyDescent="0.25">
      <c r="A776" s="52" t="str">
        <f t="shared" si="131"/>
        <v>TB57NT+1</v>
      </c>
      <c r="B776" s="52" t="str">
        <f t="shared" si="132"/>
        <v>TB57NT+2</v>
      </c>
      <c r="C776" s="52" t="str">
        <f t="shared" si="133"/>
        <v>TB57NT+3</v>
      </c>
      <c r="D776" s="52" t="str">
        <f t="shared" si="134"/>
        <v>TB57NT+4</v>
      </c>
      <c r="F776" s="126"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4"/>
      <c r="AM776" s="61"/>
      <c r="AN776" s="61"/>
      <c r="AO776" s="58">
        <f t="shared" si="130"/>
        <v>0</v>
      </c>
      <c r="AP776" s="58">
        <f t="shared" si="130"/>
        <v>0</v>
      </c>
      <c r="AQ776" s="58">
        <f t="shared" si="130"/>
        <v>0</v>
      </c>
      <c r="AR776" s="58">
        <f t="shared" si="129"/>
        <v>0</v>
      </c>
      <c r="AS776" s="58"/>
      <c r="AT776" s="58"/>
      <c r="AU776" s="58"/>
      <c r="AV776" s="58"/>
      <c r="AW776" s="63"/>
      <c r="AX776" s="126" t="s">
        <v>173</v>
      </c>
      <c r="AY776" s="64"/>
      <c r="AZ776" s="65"/>
    </row>
    <row r="777" spans="1:52" s="126" customFormat="1" ht="42.75" customHeight="1" x14ac:dyDescent="0.25">
      <c r="A777" s="52" t="str">
        <f t="shared" si="131"/>
        <v>TB57NT_D1+1</v>
      </c>
      <c r="B777" s="52" t="str">
        <f t="shared" si="132"/>
        <v>TB57NT_D1+2</v>
      </c>
      <c r="C777" s="52" t="str">
        <f t="shared" si="133"/>
        <v>TB57NT_D1+3</v>
      </c>
      <c r="D777" s="52" t="str">
        <f t="shared" si="134"/>
        <v>TB57NT_D1+4</v>
      </c>
      <c r="F777" s="126"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4">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6" t="s">
        <v>173</v>
      </c>
      <c r="AY777" s="64"/>
      <c r="AZ777" s="65">
        <v>660</v>
      </c>
    </row>
    <row r="778" spans="1:52" s="126" customFormat="1" ht="20.100000000000001" customHeight="1" x14ac:dyDescent="0.25">
      <c r="A778" s="52" t="str">
        <f t="shared" si="131"/>
        <v>TB57NT_D2+1</v>
      </c>
      <c r="B778" s="52" t="str">
        <f t="shared" si="132"/>
        <v>TB57NT_D2+2</v>
      </c>
      <c r="C778" s="52" t="str">
        <f t="shared" si="133"/>
        <v>TB57NT_D2+3</v>
      </c>
      <c r="D778" s="52" t="str">
        <f t="shared" si="134"/>
        <v>TB57NT_D2+4</v>
      </c>
      <c r="F778" s="126"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4">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6" t="s">
        <v>173</v>
      </c>
      <c r="AY778" s="64"/>
      <c r="AZ778" s="65">
        <v>420</v>
      </c>
    </row>
    <row r="779" spans="1:52" s="126" customFormat="1" ht="54" customHeight="1" x14ac:dyDescent="0.25">
      <c r="A779" s="52" t="str">
        <f t="shared" si="131"/>
        <v>TB58NT+1</v>
      </c>
      <c r="B779" s="52" t="str">
        <f t="shared" si="132"/>
        <v>TB58NT+2</v>
      </c>
      <c r="C779" s="52" t="str">
        <f t="shared" si="133"/>
        <v>TB58NT+3</v>
      </c>
      <c r="D779" s="52" t="str">
        <f t="shared" si="134"/>
        <v>TB58NT+4</v>
      </c>
      <c r="F779" s="126"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4">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6" t="s">
        <v>173</v>
      </c>
      <c r="AY779" s="64"/>
      <c r="AZ779" s="65">
        <v>360</v>
      </c>
    </row>
    <row r="780" spans="1:52" s="126"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6"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4">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6" t="s">
        <v>173</v>
      </c>
      <c r="AY780" s="64"/>
      <c r="AZ780" s="65">
        <v>600</v>
      </c>
    </row>
    <row r="781" spans="1:52" s="126" customFormat="1" ht="20.100000000000001" customHeight="1" x14ac:dyDescent="0.25">
      <c r="A781" s="52" t="str">
        <f t="shared" si="142"/>
        <v>TB60NT+1</v>
      </c>
      <c r="B781" s="52" t="str">
        <f t="shared" si="143"/>
        <v>TB60NT+2</v>
      </c>
      <c r="C781" s="52" t="str">
        <f t="shared" si="144"/>
        <v>TB60NT+3</v>
      </c>
      <c r="D781" s="52" t="str">
        <f t="shared" si="145"/>
        <v>TB60NT+4</v>
      </c>
      <c r="F781" s="126"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4">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6" t="s">
        <v>173</v>
      </c>
      <c r="AY781" s="64"/>
      <c r="AZ781" s="65">
        <v>180</v>
      </c>
    </row>
    <row r="782" spans="1:52" s="126" customFormat="1" ht="47.25" x14ac:dyDescent="0.25">
      <c r="A782" s="52" t="str">
        <f t="shared" si="142"/>
        <v>TB61NT+1</v>
      </c>
      <c r="B782" s="52" t="str">
        <f t="shared" si="143"/>
        <v>TB61NT+2</v>
      </c>
      <c r="C782" s="52" t="str">
        <f t="shared" si="144"/>
        <v>TB61NT+3</v>
      </c>
      <c r="D782" s="52" t="str">
        <f t="shared" si="145"/>
        <v>TB61NT+4</v>
      </c>
      <c r="F782" s="126"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4"/>
      <c r="AM782" s="61"/>
      <c r="AN782" s="61"/>
      <c r="AO782" s="58">
        <f t="shared" si="141"/>
        <v>0</v>
      </c>
      <c r="AP782" s="58">
        <f t="shared" si="141"/>
        <v>0</v>
      </c>
      <c r="AQ782" s="58">
        <f t="shared" si="141"/>
        <v>0</v>
      </c>
      <c r="AR782" s="58">
        <f t="shared" si="141"/>
        <v>0</v>
      </c>
      <c r="AS782" s="58"/>
      <c r="AT782" s="58"/>
      <c r="AU782" s="58"/>
      <c r="AV782" s="58"/>
      <c r="AW782" s="63"/>
      <c r="AX782" s="126" t="s">
        <v>173</v>
      </c>
      <c r="AY782" s="64"/>
      <c r="AZ782" s="65"/>
    </row>
    <row r="783" spans="1:52" s="126" customFormat="1" ht="31.5" x14ac:dyDescent="0.25">
      <c r="A783" s="52" t="str">
        <f t="shared" si="142"/>
        <v>TB61NT_D1+1</v>
      </c>
      <c r="B783" s="52" t="str">
        <f t="shared" si="143"/>
        <v>TB61NT_D1+2</v>
      </c>
      <c r="C783" s="52" t="str">
        <f t="shared" si="144"/>
        <v>TB61NT_D1+3</v>
      </c>
      <c r="D783" s="52" t="str">
        <f t="shared" si="145"/>
        <v>TB61NT_D1+4</v>
      </c>
      <c r="F783" s="126"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4">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6" t="s">
        <v>173</v>
      </c>
      <c r="AY783" s="64"/>
      <c r="AZ783" s="65">
        <v>252</v>
      </c>
    </row>
    <row r="784" spans="1:52" s="126" customFormat="1" ht="20.100000000000001" customHeight="1" x14ac:dyDescent="0.25">
      <c r="A784" s="52" t="str">
        <f t="shared" si="142"/>
        <v>TB61NT_D2+1</v>
      </c>
      <c r="B784" s="52" t="str">
        <f t="shared" si="143"/>
        <v>TB61NT_D2+2</v>
      </c>
      <c r="C784" s="52" t="str">
        <f t="shared" si="144"/>
        <v>TB61NT_D2+3</v>
      </c>
      <c r="D784" s="52" t="str">
        <f t="shared" si="145"/>
        <v>TB61NT_D2+4</v>
      </c>
      <c r="F784" s="126"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4">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6" t="s">
        <v>173</v>
      </c>
      <c r="AY784" s="64"/>
      <c r="AZ784" s="65">
        <v>250</v>
      </c>
    </row>
    <row r="785" spans="1:52" s="126" customFormat="1" ht="20.100000000000001" customHeight="1" x14ac:dyDescent="0.25">
      <c r="A785" s="52" t="str">
        <f t="shared" si="142"/>
        <v>TB62NT+1</v>
      </c>
      <c r="B785" s="52" t="str">
        <f t="shared" si="143"/>
        <v>TB62NT+2</v>
      </c>
      <c r="C785" s="52" t="str">
        <f t="shared" si="144"/>
        <v>TB62NT+3</v>
      </c>
      <c r="D785" s="52" t="str">
        <f t="shared" si="145"/>
        <v>TB62NT+4</v>
      </c>
      <c r="F785" s="126"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4"/>
      <c r="AM785" s="61"/>
      <c r="AN785" s="61"/>
      <c r="AO785" s="58">
        <f t="shared" si="141"/>
        <v>0</v>
      </c>
      <c r="AP785" s="58">
        <f t="shared" si="141"/>
        <v>0</v>
      </c>
      <c r="AQ785" s="58">
        <f t="shared" si="141"/>
        <v>0</v>
      </c>
      <c r="AR785" s="58">
        <f t="shared" si="141"/>
        <v>0</v>
      </c>
      <c r="AS785" s="58"/>
      <c r="AT785" s="58"/>
      <c r="AU785" s="58"/>
      <c r="AV785" s="58"/>
      <c r="AW785" s="63"/>
      <c r="AX785" s="126" t="s">
        <v>173</v>
      </c>
      <c r="AY785" s="64"/>
      <c r="AZ785" s="65">
        <v>300</v>
      </c>
    </row>
    <row r="786" spans="1:52" s="126" customFormat="1" ht="20.100000000000001" customHeight="1" x14ac:dyDescent="0.25">
      <c r="A786" s="52" t="str">
        <f t="shared" si="142"/>
        <v>TB62NT_D1+1</v>
      </c>
      <c r="B786" s="52" t="str">
        <f t="shared" si="143"/>
        <v>TB62NT_D1+2</v>
      </c>
      <c r="C786" s="52" t="str">
        <f t="shared" si="144"/>
        <v>TB62NT_D1+3</v>
      </c>
      <c r="D786" s="52" t="str">
        <f t="shared" si="145"/>
        <v>TB62NT_D1+4</v>
      </c>
      <c r="F786" s="126"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4">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6" t="s">
        <v>173</v>
      </c>
      <c r="AY786" s="64"/>
      <c r="AZ786" s="65">
        <v>540</v>
      </c>
    </row>
    <row r="787" spans="1:52" s="126" customFormat="1" ht="20.100000000000001" customHeight="1" x14ac:dyDescent="0.25">
      <c r="A787" s="52" t="str">
        <f t="shared" si="142"/>
        <v>TB62NT_D2+1</v>
      </c>
      <c r="B787" s="52" t="str">
        <f t="shared" si="143"/>
        <v>TB62NT_D2+2</v>
      </c>
      <c r="C787" s="52" t="str">
        <f t="shared" si="144"/>
        <v>TB62NT_D2+3</v>
      </c>
      <c r="D787" s="52" t="str">
        <f t="shared" si="145"/>
        <v>TB62NT_D2+4</v>
      </c>
      <c r="F787" s="126"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4">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6" t="s">
        <v>173</v>
      </c>
      <c r="AY787" s="64"/>
      <c r="AZ787" s="65"/>
    </row>
    <row r="788" spans="1:52" s="126" customFormat="1" ht="20.100000000000001" customHeight="1" x14ac:dyDescent="0.25">
      <c r="A788" s="52" t="str">
        <f t="shared" si="142"/>
        <v>TB63NT+1</v>
      </c>
      <c r="B788" s="52" t="str">
        <f t="shared" si="143"/>
        <v>TB63NT+2</v>
      </c>
      <c r="C788" s="52" t="str">
        <f t="shared" si="144"/>
        <v>TB63NT+3</v>
      </c>
      <c r="D788" s="52" t="str">
        <f t="shared" si="145"/>
        <v>TB63NT+4</v>
      </c>
      <c r="F788" s="126"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4">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6" t="s">
        <v>173</v>
      </c>
      <c r="AY788" s="64"/>
      <c r="AZ788" s="65">
        <v>2400</v>
      </c>
    </row>
    <row r="789" spans="1:52" s="126" customFormat="1" ht="20.100000000000001" customHeight="1" x14ac:dyDescent="0.25">
      <c r="A789" s="52" t="str">
        <f t="shared" si="142"/>
        <v>TB64NT+1</v>
      </c>
      <c r="B789" s="52" t="str">
        <f t="shared" si="143"/>
        <v>TB64NT+2</v>
      </c>
      <c r="C789" s="52" t="str">
        <f t="shared" si="144"/>
        <v>TB64NT+3</v>
      </c>
      <c r="D789" s="52" t="str">
        <f t="shared" si="145"/>
        <v>TB64NT+4</v>
      </c>
      <c r="F789" s="126"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4">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6" t="s">
        <v>173</v>
      </c>
      <c r="AY789" s="64"/>
      <c r="AZ789" s="65">
        <v>2400</v>
      </c>
    </row>
    <row r="790" spans="1:52" s="126" customFormat="1" ht="20.100000000000001" customHeight="1" x14ac:dyDescent="0.25">
      <c r="A790" s="52" t="str">
        <f t="shared" si="142"/>
        <v>TB65NT+1</v>
      </c>
      <c r="B790" s="52" t="str">
        <f t="shared" si="143"/>
        <v>TB65NT+2</v>
      </c>
      <c r="C790" s="52" t="str">
        <f t="shared" si="144"/>
        <v>TB65NT+3</v>
      </c>
      <c r="D790" s="52" t="str">
        <f t="shared" si="145"/>
        <v>TB65NT+4</v>
      </c>
      <c r="F790" s="126"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4">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6" t="s">
        <v>173</v>
      </c>
      <c r="AY790" s="64"/>
      <c r="AZ790" s="65"/>
    </row>
    <row r="791" spans="1:52" s="126" customFormat="1" ht="20.100000000000001" customHeight="1" x14ac:dyDescent="0.25">
      <c r="A791" s="52" t="str">
        <f t="shared" si="142"/>
        <v>TB66NT+1</v>
      </c>
      <c r="B791" s="52" t="str">
        <f t="shared" si="143"/>
        <v>TB66NT+2</v>
      </c>
      <c r="C791" s="52" t="str">
        <f t="shared" si="144"/>
        <v>TB66NT+3</v>
      </c>
      <c r="D791" s="52" t="str">
        <f t="shared" si="145"/>
        <v>TB66NT+4</v>
      </c>
      <c r="F791" s="126"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4"/>
      <c r="AM791" s="61"/>
      <c r="AN791" s="61"/>
      <c r="AO791" s="58">
        <f t="shared" si="141"/>
        <v>0</v>
      </c>
      <c r="AP791" s="58">
        <f t="shared" si="141"/>
        <v>0</v>
      </c>
      <c r="AQ791" s="58">
        <f t="shared" si="141"/>
        <v>0</v>
      </c>
      <c r="AR791" s="58">
        <f t="shared" si="141"/>
        <v>0</v>
      </c>
      <c r="AS791" s="58"/>
      <c r="AT791" s="58"/>
      <c r="AU791" s="58"/>
      <c r="AV791" s="58"/>
      <c r="AW791" s="63"/>
      <c r="AX791" s="126" t="s">
        <v>173</v>
      </c>
      <c r="AY791" s="64"/>
      <c r="AZ791" s="65">
        <v>2400</v>
      </c>
    </row>
    <row r="792" spans="1:52" s="126" customFormat="1" ht="34.5" customHeight="1" x14ac:dyDescent="0.25">
      <c r="A792" s="52" t="str">
        <f t="shared" si="142"/>
        <v>TB66NT_D1+1</v>
      </c>
      <c r="B792" s="52" t="str">
        <f t="shared" si="143"/>
        <v>TB66NT_D1+2</v>
      </c>
      <c r="C792" s="52" t="str">
        <f t="shared" si="144"/>
        <v>TB66NT_D1+3</v>
      </c>
      <c r="D792" s="52" t="str">
        <f t="shared" si="145"/>
        <v>TB66NT_D1+4</v>
      </c>
      <c r="F792" s="126"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4">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6" t="s">
        <v>173</v>
      </c>
      <c r="AY792" s="64"/>
      <c r="AZ792" s="65">
        <v>2400</v>
      </c>
    </row>
    <row r="793" spans="1:52" s="126" customFormat="1" ht="47.25" customHeight="1" x14ac:dyDescent="0.25">
      <c r="A793" s="52" t="str">
        <f t="shared" si="142"/>
        <v>TB66NT_D2+1</v>
      </c>
      <c r="B793" s="52" t="str">
        <f t="shared" si="143"/>
        <v>TB66NT_D2+2</v>
      </c>
      <c r="C793" s="52" t="str">
        <f t="shared" si="144"/>
        <v>TB66NT_D2+3</v>
      </c>
      <c r="D793" s="52" t="str">
        <f t="shared" si="145"/>
        <v>TB66NT_D2+4</v>
      </c>
      <c r="F793" s="126"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4">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6" t="s">
        <v>173</v>
      </c>
      <c r="AY793" s="64"/>
      <c r="AZ793" s="65">
        <v>2400</v>
      </c>
    </row>
    <row r="794" spans="1:52" s="126" customFormat="1" ht="39.950000000000003" customHeight="1" x14ac:dyDescent="0.25">
      <c r="A794" s="52" t="str">
        <f t="shared" si="142"/>
        <v>TB66NT_D3+1</v>
      </c>
      <c r="B794" s="52" t="str">
        <f t="shared" si="143"/>
        <v>TB66NT_D3+2</v>
      </c>
      <c r="C794" s="52" t="str">
        <f t="shared" si="144"/>
        <v>TB66NT_D3+3</v>
      </c>
      <c r="D794" s="52" t="str">
        <f t="shared" si="145"/>
        <v>TB66NT_D3+4</v>
      </c>
      <c r="F794" s="126"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4">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6" t="s">
        <v>173</v>
      </c>
      <c r="AY794" s="64"/>
      <c r="AZ794" s="65">
        <v>2400</v>
      </c>
    </row>
    <row r="795" spans="1:52" s="126" customFormat="1" ht="39.950000000000003" customHeight="1" x14ac:dyDescent="0.25">
      <c r="A795" s="52" t="str">
        <f t="shared" si="142"/>
        <v>TB66NT_D4+1</v>
      </c>
      <c r="B795" s="52" t="str">
        <f t="shared" si="143"/>
        <v>TB66NT_D4+2</v>
      </c>
      <c r="C795" s="52" t="str">
        <f t="shared" si="144"/>
        <v>TB66NT_D4+3</v>
      </c>
      <c r="D795" s="52" t="str">
        <f t="shared" si="145"/>
        <v>TB66NT_D4+4</v>
      </c>
      <c r="F795" s="126"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4">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6" t="s">
        <v>173</v>
      </c>
      <c r="AY795" s="64"/>
      <c r="AZ795" s="65"/>
    </row>
    <row r="796" spans="1:52" s="126" customFormat="1" ht="54" customHeight="1" x14ac:dyDescent="0.25">
      <c r="A796" s="52" t="str">
        <f t="shared" si="142"/>
        <v>TB67NT+1</v>
      </c>
      <c r="B796" s="52" t="str">
        <f t="shared" si="143"/>
        <v>TB67NT+2</v>
      </c>
      <c r="C796" s="52" t="str">
        <f t="shared" si="144"/>
        <v>TB67NT+3</v>
      </c>
      <c r="D796" s="52" t="str">
        <f t="shared" si="145"/>
        <v>TB67NT+4</v>
      </c>
      <c r="F796" s="126"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4"/>
      <c r="AM796" s="61"/>
      <c r="AN796" s="61"/>
      <c r="AO796" s="58">
        <f t="shared" si="141"/>
        <v>0</v>
      </c>
      <c r="AP796" s="58">
        <f t="shared" si="141"/>
        <v>0</v>
      </c>
      <c r="AQ796" s="58">
        <f t="shared" si="141"/>
        <v>0</v>
      </c>
      <c r="AR796" s="58">
        <f t="shared" si="141"/>
        <v>0</v>
      </c>
      <c r="AS796" s="58"/>
      <c r="AT796" s="58"/>
      <c r="AU796" s="58"/>
      <c r="AV796" s="58"/>
      <c r="AW796" s="63"/>
      <c r="AX796" s="126" t="s">
        <v>173</v>
      </c>
      <c r="AY796" s="64"/>
      <c r="AZ796" s="65">
        <v>2400</v>
      </c>
    </row>
    <row r="797" spans="1:52" s="126" customFormat="1" ht="31.5" x14ac:dyDescent="0.25">
      <c r="A797" s="52" t="str">
        <f t="shared" si="142"/>
        <v>TB67NT_D1+1</v>
      </c>
      <c r="B797" s="52" t="str">
        <f t="shared" si="143"/>
        <v>TB67NT_D1+2</v>
      </c>
      <c r="C797" s="52" t="str">
        <f t="shared" si="144"/>
        <v>TB67NT_D1+3</v>
      </c>
      <c r="D797" s="52" t="str">
        <f t="shared" si="145"/>
        <v>TB67NT_D1+4</v>
      </c>
      <c r="F797" s="126"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4">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6" t="s">
        <v>173</v>
      </c>
      <c r="AY797" s="64"/>
      <c r="AZ797" s="65">
        <v>2400</v>
      </c>
    </row>
    <row r="798" spans="1:52" s="126" customFormat="1" ht="20.100000000000001" customHeight="1" x14ac:dyDescent="0.25">
      <c r="A798" s="52" t="str">
        <f t="shared" si="142"/>
        <v>TB67NT_D2+1</v>
      </c>
      <c r="B798" s="52" t="str">
        <f t="shared" si="143"/>
        <v>TB67NT_D2+2</v>
      </c>
      <c r="C798" s="52" t="str">
        <f t="shared" si="144"/>
        <v>TB67NT_D2+3</v>
      </c>
      <c r="D798" s="52" t="str">
        <f t="shared" si="145"/>
        <v>TB67NT_D2+4</v>
      </c>
      <c r="F798" s="126"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4">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6" t="s">
        <v>173</v>
      </c>
      <c r="AY798" s="64"/>
      <c r="AZ798" s="65"/>
    </row>
    <row r="799" spans="1:52" s="126" customFormat="1" ht="20.100000000000001" customHeight="1" x14ac:dyDescent="0.25">
      <c r="A799" s="52" t="str">
        <f t="shared" si="142"/>
        <v>TB68NT+1</v>
      </c>
      <c r="B799" s="52" t="str">
        <f t="shared" si="143"/>
        <v>TB68NT+2</v>
      </c>
      <c r="C799" s="52" t="str">
        <f t="shared" si="144"/>
        <v>TB68NT+3</v>
      </c>
      <c r="D799" s="52" t="str">
        <f t="shared" si="145"/>
        <v>TB68NT+4</v>
      </c>
      <c r="F799" s="126"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4"/>
      <c r="AM799" s="61"/>
      <c r="AN799" s="61"/>
      <c r="AO799" s="58">
        <f t="shared" si="141"/>
        <v>0</v>
      </c>
      <c r="AP799" s="58">
        <f t="shared" si="141"/>
        <v>0</v>
      </c>
      <c r="AQ799" s="58">
        <f t="shared" si="141"/>
        <v>0</v>
      </c>
      <c r="AR799" s="58">
        <f t="shared" si="141"/>
        <v>0</v>
      </c>
      <c r="AS799" s="58"/>
      <c r="AT799" s="58"/>
      <c r="AU799" s="58"/>
      <c r="AV799" s="58"/>
      <c r="AW799" s="63"/>
      <c r="AX799" s="126" t="s">
        <v>173</v>
      </c>
      <c r="AY799" s="64"/>
      <c r="AZ799" s="65">
        <v>2400</v>
      </c>
    </row>
    <row r="800" spans="1:52" s="126" customFormat="1" ht="20.100000000000001" customHeight="1" x14ac:dyDescent="0.25">
      <c r="A800" s="52" t="str">
        <f t="shared" si="142"/>
        <v>TB68NT_D1+1</v>
      </c>
      <c r="B800" s="52" t="str">
        <f t="shared" si="143"/>
        <v>TB68NT_D1+2</v>
      </c>
      <c r="C800" s="52" t="str">
        <f t="shared" si="144"/>
        <v>TB68NT_D1+3</v>
      </c>
      <c r="D800" s="52" t="str">
        <f t="shared" si="145"/>
        <v>TB68NT_D1+4</v>
      </c>
      <c r="F800" s="126"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4">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6" t="s">
        <v>173</v>
      </c>
      <c r="AY800" s="64"/>
      <c r="AZ800" s="65">
        <v>2400</v>
      </c>
    </row>
    <row r="801" spans="1:52" s="126" customFormat="1" ht="20.100000000000001" customHeight="1" x14ac:dyDescent="0.25">
      <c r="A801" s="52" t="str">
        <f t="shared" si="142"/>
        <v>TB68NT_D2+1</v>
      </c>
      <c r="B801" s="52" t="str">
        <f t="shared" si="143"/>
        <v>TB68NT_D2+2</v>
      </c>
      <c r="C801" s="52" t="str">
        <f t="shared" si="144"/>
        <v>TB68NT_D2+3</v>
      </c>
      <c r="D801" s="52" t="str">
        <f t="shared" si="145"/>
        <v>TB68NT_D2+4</v>
      </c>
      <c r="F801" s="126"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4">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6" t="s">
        <v>173</v>
      </c>
      <c r="AY801" s="64"/>
      <c r="AZ801" s="65"/>
    </row>
    <row r="802" spans="1:52" s="126" customFormat="1" ht="20.100000000000001" customHeight="1" x14ac:dyDescent="0.25">
      <c r="A802" s="52" t="str">
        <f t="shared" si="142"/>
        <v>TB69NT+1</v>
      </c>
      <c r="B802" s="52" t="str">
        <f t="shared" si="143"/>
        <v>TB69NT+2</v>
      </c>
      <c r="C802" s="52" t="str">
        <f t="shared" si="144"/>
        <v>TB69NT+3</v>
      </c>
      <c r="D802" s="52" t="str">
        <f t="shared" si="145"/>
        <v>TB69NT+4</v>
      </c>
      <c r="F802" s="126"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4">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6" t="s">
        <v>173</v>
      </c>
      <c r="AY802" s="64"/>
      <c r="AZ802" s="65">
        <v>2400</v>
      </c>
    </row>
    <row r="803" spans="1:52" s="126" customFormat="1" ht="20.100000000000001" customHeight="1" x14ac:dyDescent="0.25">
      <c r="A803" s="52" t="str">
        <f t="shared" si="142"/>
        <v>TB70NT+1</v>
      </c>
      <c r="B803" s="52" t="str">
        <f t="shared" si="143"/>
        <v>TB70NT+2</v>
      </c>
      <c r="C803" s="52" t="str">
        <f t="shared" si="144"/>
        <v>TB70NT+3</v>
      </c>
      <c r="D803" s="52" t="str">
        <f t="shared" si="145"/>
        <v>TB70NT+4</v>
      </c>
      <c r="F803" s="126"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4">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6" t="s">
        <v>173</v>
      </c>
      <c r="AY803" s="64"/>
      <c r="AZ803" s="65">
        <v>2400</v>
      </c>
    </row>
    <row r="804" spans="1:52" s="126" customFormat="1" ht="20.100000000000001" customHeight="1" x14ac:dyDescent="0.25">
      <c r="A804" s="52" t="str">
        <f t="shared" si="142"/>
        <v>TB71NT+1</v>
      </c>
      <c r="B804" s="52" t="str">
        <f t="shared" si="143"/>
        <v>TB71NT+2</v>
      </c>
      <c r="C804" s="52" t="str">
        <f t="shared" si="144"/>
        <v>TB71NT+3</v>
      </c>
      <c r="D804" s="52" t="str">
        <f t="shared" si="145"/>
        <v>TB71NT+4</v>
      </c>
      <c r="F804" s="126"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4"/>
      <c r="AM804" s="61"/>
      <c r="AN804" s="61"/>
      <c r="AO804" s="58">
        <f t="shared" si="141"/>
        <v>0</v>
      </c>
      <c r="AP804" s="58">
        <f t="shared" si="141"/>
        <v>0</v>
      </c>
      <c r="AQ804" s="58">
        <f t="shared" si="141"/>
        <v>0</v>
      </c>
      <c r="AR804" s="58">
        <f t="shared" si="141"/>
        <v>0</v>
      </c>
      <c r="AS804" s="58"/>
      <c r="AT804" s="58"/>
      <c r="AU804" s="58"/>
      <c r="AV804" s="58"/>
      <c r="AW804" s="63"/>
      <c r="AX804" s="126" t="s">
        <v>173</v>
      </c>
      <c r="AY804" s="64"/>
      <c r="AZ804" s="65"/>
    </row>
    <row r="805" spans="1:52" s="126" customFormat="1" ht="37.5" customHeight="1" x14ac:dyDescent="0.25">
      <c r="A805" s="52" t="str">
        <f t="shared" si="142"/>
        <v>TB71NT_D1+1</v>
      </c>
      <c r="B805" s="52" t="str">
        <f t="shared" si="143"/>
        <v>TB71NT_D1+2</v>
      </c>
      <c r="C805" s="52" t="str">
        <f t="shared" si="144"/>
        <v>TB71NT_D1+3</v>
      </c>
      <c r="D805" s="52" t="str">
        <f t="shared" si="145"/>
        <v>TB71NT_D1+4</v>
      </c>
      <c r="F805" s="126"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4">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6" t="s">
        <v>173</v>
      </c>
      <c r="AY805" s="64"/>
      <c r="AZ805" s="65">
        <v>2400</v>
      </c>
    </row>
    <row r="806" spans="1:52" s="126" customFormat="1" ht="20.100000000000001" customHeight="1" x14ac:dyDescent="0.25">
      <c r="A806" s="52" t="str">
        <f t="shared" si="142"/>
        <v>TB71NT_D2+1</v>
      </c>
      <c r="B806" s="52" t="str">
        <f t="shared" si="143"/>
        <v>TB71NT_D2+2</v>
      </c>
      <c r="C806" s="52" t="str">
        <f t="shared" si="144"/>
        <v>TB71NT_D2+3</v>
      </c>
      <c r="D806" s="52" t="str">
        <f t="shared" si="145"/>
        <v>TB71NT_D2+4</v>
      </c>
      <c r="F806" s="126"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4">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6" t="s">
        <v>173</v>
      </c>
      <c r="AY806" s="64"/>
      <c r="AZ806" s="65">
        <v>2400</v>
      </c>
    </row>
    <row r="807" spans="1:52" s="126" customFormat="1" ht="20.100000000000001" customHeight="1" x14ac:dyDescent="0.25">
      <c r="A807" s="52" t="str">
        <f t="shared" si="142"/>
        <v>TB72NT+1</v>
      </c>
      <c r="B807" s="52" t="str">
        <f t="shared" si="143"/>
        <v>TB72NT+2</v>
      </c>
      <c r="C807" s="52" t="str">
        <f t="shared" si="144"/>
        <v>TB72NT+3</v>
      </c>
      <c r="D807" s="52" t="str">
        <f t="shared" si="145"/>
        <v>TB72NT+4</v>
      </c>
      <c r="F807" s="126"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4"/>
      <c r="AM807" s="61"/>
      <c r="AN807" s="61"/>
      <c r="AO807" s="58">
        <f t="shared" si="141"/>
        <v>0</v>
      </c>
      <c r="AP807" s="58">
        <f t="shared" si="141"/>
        <v>0</v>
      </c>
      <c r="AQ807" s="58">
        <f t="shared" si="141"/>
        <v>0</v>
      </c>
      <c r="AR807" s="58">
        <f t="shared" si="141"/>
        <v>0</v>
      </c>
      <c r="AS807" s="58"/>
      <c r="AT807" s="58"/>
      <c r="AU807" s="58"/>
      <c r="AV807" s="58"/>
      <c r="AW807" s="63"/>
      <c r="AX807" s="126" t="s">
        <v>173</v>
      </c>
      <c r="AY807" s="64"/>
      <c r="AZ807" s="65">
        <v>210</v>
      </c>
    </row>
    <row r="808" spans="1:52" s="126" customFormat="1" ht="20.100000000000001" customHeight="1" x14ac:dyDescent="0.25">
      <c r="A808" s="52" t="str">
        <f t="shared" si="142"/>
        <v>TB72NT_D1+1</v>
      </c>
      <c r="B808" s="52" t="str">
        <f t="shared" si="143"/>
        <v>TB72NT_D1+2</v>
      </c>
      <c r="C808" s="52" t="str">
        <f t="shared" si="144"/>
        <v>TB72NT_D1+3</v>
      </c>
      <c r="D808" s="52" t="str">
        <f t="shared" si="145"/>
        <v>TB72NT_D1+4</v>
      </c>
      <c r="F808" s="126"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4">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6" t="s">
        <v>173</v>
      </c>
      <c r="AY808" s="64"/>
      <c r="AZ808" s="65">
        <v>2400</v>
      </c>
    </row>
    <row r="809" spans="1:52" s="126" customFormat="1" x14ac:dyDescent="0.25">
      <c r="A809" s="52" t="str">
        <f t="shared" si="142"/>
        <v>TB72NT_D2+1</v>
      </c>
      <c r="B809" s="52" t="str">
        <f t="shared" si="143"/>
        <v>TB72NT_D2+2</v>
      </c>
      <c r="C809" s="52" t="str">
        <f t="shared" si="144"/>
        <v>TB72NT_D2+3</v>
      </c>
      <c r="D809" s="52" t="str">
        <f t="shared" si="145"/>
        <v>TB72NT_D2+4</v>
      </c>
      <c r="F809" s="126"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4">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6" t="s">
        <v>173</v>
      </c>
      <c r="AY809" s="64"/>
      <c r="AZ809" s="65">
        <v>480</v>
      </c>
    </row>
    <row r="810" spans="1:52" s="126" customFormat="1" ht="20.100000000000001" customHeight="1" x14ac:dyDescent="0.25">
      <c r="A810" s="52" t="str">
        <f t="shared" si="142"/>
        <v>TB73NT+1</v>
      </c>
      <c r="B810" s="52" t="str">
        <f t="shared" si="143"/>
        <v>TB73NT+2</v>
      </c>
      <c r="C810" s="52" t="str">
        <f t="shared" si="144"/>
        <v>TB73NT+3</v>
      </c>
      <c r="D810" s="52" t="str">
        <f t="shared" si="145"/>
        <v>TB73NT+4</v>
      </c>
      <c r="F810" s="126"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4"/>
      <c r="AM810" s="61"/>
      <c r="AN810" s="61"/>
      <c r="AO810" s="58">
        <f t="shared" si="141"/>
        <v>0</v>
      </c>
      <c r="AP810" s="58">
        <f t="shared" si="141"/>
        <v>0</v>
      </c>
      <c r="AQ810" s="58">
        <f t="shared" si="141"/>
        <v>0</v>
      </c>
      <c r="AR810" s="58">
        <f t="shared" si="141"/>
        <v>0</v>
      </c>
      <c r="AS810" s="58"/>
      <c r="AT810" s="58"/>
      <c r="AU810" s="58"/>
      <c r="AV810" s="58"/>
      <c r="AW810" s="63"/>
      <c r="AX810" s="126" t="s">
        <v>173</v>
      </c>
      <c r="AY810" s="64"/>
      <c r="AZ810" s="65">
        <v>600</v>
      </c>
    </row>
    <row r="811" spans="1:52" s="126" customFormat="1" x14ac:dyDescent="0.25">
      <c r="A811" s="52" t="str">
        <f t="shared" si="142"/>
        <v>TB73NT_D1+1</v>
      </c>
      <c r="B811" s="52" t="str">
        <f t="shared" si="143"/>
        <v>TB73NT_D1+2</v>
      </c>
      <c r="C811" s="52" t="str">
        <f t="shared" si="144"/>
        <v>TB73NT_D1+3</v>
      </c>
      <c r="D811" s="52" t="str">
        <f t="shared" si="145"/>
        <v>TB73NT_D1+4</v>
      </c>
      <c r="F811" s="126"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4">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6" t="s">
        <v>173</v>
      </c>
      <c r="AY811" s="64"/>
      <c r="AZ811" s="65"/>
    </row>
    <row r="812" spans="1:52" s="126" customFormat="1" ht="31.5" x14ac:dyDescent="0.25">
      <c r="A812" s="52" t="str">
        <f t="shared" si="142"/>
        <v>TB73NT_D2+1</v>
      </c>
      <c r="B812" s="52" t="str">
        <f t="shared" si="143"/>
        <v>TB73NT_D2+2</v>
      </c>
      <c r="C812" s="52" t="str">
        <f t="shared" si="144"/>
        <v>TB73NT_D2+3</v>
      </c>
      <c r="D812" s="52" t="str">
        <f t="shared" si="145"/>
        <v>TB73NT_D2+4</v>
      </c>
      <c r="F812" s="126"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4">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6" t="s">
        <v>173</v>
      </c>
      <c r="AY812" s="64"/>
      <c r="AZ812" s="65">
        <v>480</v>
      </c>
    </row>
    <row r="813" spans="1:52" s="126" customFormat="1" ht="20.100000000000001" customHeight="1" x14ac:dyDescent="0.25">
      <c r="A813" s="52" t="str">
        <f t="shared" si="142"/>
        <v>TB74NT+1</v>
      </c>
      <c r="B813" s="52" t="str">
        <f t="shared" si="143"/>
        <v>TB74NT+2</v>
      </c>
      <c r="C813" s="52" t="str">
        <f t="shared" si="144"/>
        <v>TB74NT+3</v>
      </c>
      <c r="D813" s="52" t="str">
        <f t="shared" si="145"/>
        <v>TB74NT+4</v>
      </c>
      <c r="F813" s="126"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4"/>
      <c r="AM813" s="61"/>
      <c r="AN813" s="61"/>
      <c r="AO813" s="58">
        <f t="shared" si="141"/>
        <v>0</v>
      </c>
      <c r="AP813" s="58">
        <f t="shared" si="141"/>
        <v>0</v>
      </c>
      <c r="AQ813" s="58">
        <f t="shared" si="141"/>
        <v>0</v>
      </c>
      <c r="AR813" s="58">
        <f t="shared" si="141"/>
        <v>0</v>
      </c>
      <c r="AS813" s="58"/>
      <c r="AT813" s="58"/>
      <c r="AU813" s="58"/>
      <c r="AV813" s="58"/>
      <c r="AW813" s="63"/>
      <c r="AX813" s="126" t="s">
        <v>173</v>
      </c>
      <c r="AY813" s="64"/>
      <c r="AZ813" s="65">
        <v>480</v>
      </c>
    </row>
    <row r="814" spans="1:52" s="126" customFormat="1" ht="31.5" x14ac:dyDescent="0.25">
      <c r="A814" s="52" t="str">
        <f t="shared" si="142"/>
        <v>TB74NT_D1+1</v>
      </c>
      <c r="B814" s="52" t="str">
        <f t="shared" si="143"/>
        <v>TB74NT_D1+2</v>
      </c>
      <c r="C814" s="52" t="str">
        <f t="shared" si="144"/>
        <v>TB74NT_D1+3</v>
      </c>
      <c r="D814" s="52" t="str">
        <f t="shared" si="145"/>
        <v>TB74NT_D1+4</v>
      </c>
      <c r="F814" s="126"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4">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6" t="s">
        <v>173</v>
      </c>
      <c r="AY814" s="64"/>
      <c r="AZ814" s="65"/>
    </row>
    <row r="815" spans="1:52" s="126" customFormat="1" ht="20.100000000000001" customHeight="1" x14ac:dyDescent="0.25">
      <c r="A815" s="52" t="str">
        <f t="shared" si="142"/>
        <v>TB74NT_D2+1</v>
      </c>
      <c r="B815" s="52" t="str">
        <f t="shared" si="143"/>
        <v>TB74NT_D2+2</v>
      </c>
      <c r="C815" s="52" t="str">
        <f t="shared" si="144"/>
        <v>TB74NT_D2+3</v>
      </c>
      <c r="D815" s="52" t="str">
        <f t="shared" si="145"/>
        <v>TB74NT_D2+4</v>
      </c>
      <c r="F815" s="126"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4">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6" t="s">
        <v>173</v>
      </c>
      <c r="AY815" s="64"/>
      <c r="AZ815" s="65"/>
    </row>
    <row r="816" spans="1:52" s="126" customFormat="1" ht="31.5" x14ac:dyDescent="0.25">
      <c r="A816" s="52" t="str">
        <f t="shared" si="142"/>
        <v>TB75NT+1</v>
      </c>
      <c r="B816" s="52" t="str">
        <f t="shared" si="143"/>
        <v>TB75NT+2</v>
      </c>
      <c r="C816" s="52" t="str">
        <f t="shared" si="144"/>
        <v>TB75NT+3</v>
      </c>
      <c r="D816" s="52" t="str">
        <f t="shared" si="145"/>
        <v>TB75NT+4</v>
      </c>
      <c r="F816" s="126"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4">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6" t="s">
        <v>2734</v>
      </c>
      <c r="AY816" s="64"/>
      <c r="AZ816" s="65">
        <v>540</v>
      </c>
    </row>
    <row r="817" spans="1:52" s="126" customFormat="1" ht="31.5" x14ac:dyDescent="0.25">
      <c r="A817" s="52" t="str">
        <f t="shared" si="142"/>
        <v>TB76NT+1</v>
      </c>
      <c r="B817" s="52" t="str">
        <f t="shared" si="143"/>
        <v>TB76NT+2</v>
      </c>
      <c r="C817" s="52" t="str">
        <f t="shared" si="144"/>
        <v>TB76NT+3</v>
      </c>
      <c r="D817" s="52" t="str">
        <f t="shared" si="145"/>
        <v>TB76NT+4</v>
      </c>
      <c r="F817" s="126"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4">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6" t="s">
        <v>2734</v>
      </c>
      <c r="AY817" s="64"/>
      <c r="AZ817" s="65">
        <v>540</v>
      </c>
    </row>
    <row r="818" spans="1:52" s="126" customFormat="1" ht="20.100000000000001" customHeight="1" x14ac:dyDescent="0.25">
      <c r="A818" s="52" t="str">
        <f t="shared" si="142"/>
        <v>TB77NT+1</v>
      </c>
      <c r="B818" s="52" t="str">
        <f t="shared" si="143"/>
        <v>TB77NT+2</v>
      </c>
      <c r="C818" s="52" t="str">
        <f t="shared" si="144"/>
        <v>TB77NT+3</v>
      </c>
      <c r="D818" s="52" t="str">
        <f t="shared" si="145"/>
        <v>TB77NT+4</v>
      </c>
      <c r="F818" s="126"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4">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6" t="s">
        <v>2734</v>
      </c>
      <c r="AY818" s="64"/>
      <c r="AZ818" s="65">
        <v>600</v>
      </c>
    </row>
    <row r="819" spans="1:52" s="126" customFormat="1" ht="20.100000000000001" customHeight="1" x14ac:dyDescent="0.25">
      <c r="A819" s="52" t="str">
        <f t="shared" si="142"/>
        <v>TB78NT+1</v>
      </c>
      <c r="B819" s="52" t="str">
        <f t="shared" si="143"/>
        <v>TB78NT+2</v>
      </c>
      <c r="C819" s="52" t="str">
        <f t="shared" si="144"/>
        <v>TB78NT+3</v>
      </c>
      <c r="D819" s="52" t="str">
        <f t="shared" si="145"/>
        <v>TB78NT+4</v>
      </c>
      <c r="F819" s="126"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4">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6" t="s">
        <v>2734</v>
      </c>
      <c r="AY819" s="64"/>
      <c r="AZ819" s="65">
        <v>600</v>
      </c>
    </row>
    <row r="820" spans="1:52" s="126" customFormat="1" ht="20.100000000000001" customHeight="1" x14ac:dyDescent="0.25">
      <c r="A820" s="52" t="str">
        <f t="shared" si="142"/>
        <v>TB79NT+1</v>
      </c>
      <c r="B820" s="52" t="str">
        <f t="shared" si="143"/>
        <v>TB79NT+2</v>
      </c>
      <c r="C820" s="52" t="str">
        <f t="shared" si="144"/>
        <v>TB79NT+3</v>
      </c>
      <c r="D820" s="52" t="str">
        <f t="shared" si="145"/>
        <v>TB79NT+4</v>
      </c>
      <c r="F820" s="126"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4"/>
      <c r="AM820" s="61"/>
      <c r="AN820" s="61"/>
      <c r="AO820" s="58">
        <f t="shared" si="141"/>
        <v>0</v>
      </c>
      <c r="AP820" s="58">
        <f t="shared" si="141"/>
        <v>0</v>
      </c>
      <c r="AQ820" s="58">
        <f t="shared" si="141"/>
        <v>0</v>
      </c>
      <c r="AR820" s="58">
        <f t="shared" si="141"/>
        <v>0</v>
      </c>
      <c r="AS820" s="58"/>
      <c r="AT820" s="58"/>
      <c r="AU820" s="58"/>
      <c r="AV820" s="58"/>
      <c r="AW820" s="63"/>
      <c r="AX820" s="126" t="s">
        <v>2734</v>
      </c>
      <c r="AY820" s="64"/>
      <c r="AZ820" s="65">
        <v>660</v>
      </c>
    </row>
    <row r="821" spans="1:52" s="126" customFormat="1" ht="34.5" customHeight="1" x14ac:dyDescent="0.25">
      <c r="A821" s="52" t="str">
        <f t="shared" si="142"/>
        <v>TB79NT_D1+1</v>
      </c>
      <c r="B821" s="52" t="str">
        <f t="shared" si="143"/>
        <v>TB79NT_D1+2</v>
      </c>
      <c r="C821" s="52" t="str">
        <f t="shared" si="144"/>
        <v>TB79NT_D1+3</v>
      </c>
      <c r="D821" s="52" t="str">
        <f t="shared" si="145"/>
        <v>TB79NT_D1+4</v>
      </c>
      <c r="F821" s="126"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4">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6" t="s">
        <v>2734</v>
      </c>
      <c r="AY821" s="64"/>
      <c r="AZ821" s="65">
        <v>480</v>
      </c>
    </row>
    <row r="822" spans="1:52" s="126" customFormat="1" ht="50.25" customHeight="1" x14ac:dyDescent="0.25">
      <c r="A822" s="52" t="str">
        <f t="shared" si="142"/>
        <v>TB79NT_D2+1</v>
      </c>
      <c r="B822" s="52" t="str">
        <f t="shared" si="143"/>
        <v>TB79NT_D2+2</v>
      </c>
      <c r="C822" s="52" t="str">
        <f t="shared" si="144"/>
        <v>TB79NT_D2+3</v>
      </c>
      <c r="D822" s="52" t="str">
        <f t="shared" si="145"/>
        <v>TB79NT_D2+4</v>
      </c>
      <c r="F822" s="126"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4">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6" t="s">
        <v>2734</v>
      </c>
      <c r="AY822" s="64"/>
      <c r="AZ822" s="65"/>
    </row>
    <row r="823" spans="1:52" s="183" customFormat="1" ht="20.100000000000001" customHeight="1" x14ac:dyDescent="0.25">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8">
        <f t="shared" si="141"/>
        <v>0</v>
      </c>
      <c r="AP823" s="58">
        <f t="shared" si="141"/>
        <v>0</v>
      </c>
      <c r="AQ823" s="58">
        <f t="shared" si="141"/>
        <v>0</v>
      </c>
      <c r="AR823" s="58">
        <f t="shared" si="141"/>
        <v>0</v>
      </c>
      <c r="AS823" s="58"/>
      <c r="AT823" s="58"/>
      <c r="AU823" s="58"/>
      <c r="AV823" s="58"/>
      <c r="AW823" s="191"/>
      <c r="AX823" s="183" t="s">
        <v>2734</v>
      </c>
      <c r="AY823" s="192"/>
      <c r="AZ823" s="193">
        <v>510</v>
      </c>
    </row>
    <row r="824" spans="1:52" s="130" customFormat="1" ht="20.100000000000001" customHeight="1" x14ac:dyDescent="0.25">
      <c r="A824" s="52" t="str">
        <f t="shared" si="142"/>
        <v>TN1NT1+1</v>
      </c>
      <c r="B824" s="52" t="str">
        <f t="shared" si="143"/>
        <v>TN1NT1+2</v>
      </c>
      <c r="C824" s="52" t="str">
        <f t="shared" si="144"/>
        <v>TN1NT1+3</v>
      </c>
      <c r="D824" s="52" t="str">
        <f t="shared" si="145"/>
        <v>TN1NT1+4</v>
      </c>
      <c r="F824" s="126"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4"/>
      <c r="AM824" s="61"/>
      <c r="AN824" s="61"/>
      <c r="AO824" s="58">
        <f t="shared" si="141"/>
        <v>0</v>
      </c>
      <c r="AP824" s="58">
        <f t="shared" si="141"/>
        <v>0</v>
      </c>
      <c r="AQ824" s="58">
        <f t="shared" si="141"/>
        <v>0</v>
      </c>
      <c r="AR824" s="58">
        <f t="shared" si="141"/>
        <v>0</v>
      </c>
      <c r="AS824" s="58"/>
      <c r="AT824" s="58"/>
      <c r="AU824" s="58"/>
      <c r="AV824" s="58"/>
      <c r="AW824" s="63"/>
      <c r="AX824" s="126" t="s">
        <v>2734</v>
      </c>
      <c r="AY824" s="64"/>
      <c r="AZ824" s="65">
        <v>600</v>
      </c>
    </row>
    <row r="825" spans="1:52" s="126" customFormat="1" ht="39.950000000000003" customHeight="1" x14ac:dyDescent="0.25">
      <c r="A825" s="52" t="str">
        <f t="shared" si="142"/>
        <v>TN1NT1_D1+1</v>
      </c>
      <c r="B825" s="52" t="str">
        <f t="shared" si="143"/>
        <v>TN1NT1_D1+2</v>
      </c>
      <c r="C825" s="52" t="str">
        <f t="shared" si="144"/>
        <v>TN1NT1_D1+3</v>
      </c>
      <c r="D825" s="52" t="str">
        <f t="shared" si="145"/>
        <v>TN1NT1_D1+4</v>
      </c>
      <c r="F825" s="126"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4">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6" t="s">
        <v>2734</v>
      </c>
      <c r="AY825" s="64"/>
      <c r="AZ825" s="65">
        <v>720</v>
      </c>
    </row>
    <row r="826" spans="1:52" s="126" customFormat="1" ht="39.950000000000003" customHeight="1" x14ac:dyDescent="0.25">
      <c r="A826" s="52" t="str">
        <f t="shared" si="142"/>
        <v>TN1NT1_D2+1</v>
      </c>
      <c r="B826" s="52" t="str">
        <f t="shared" si="143"/>
        <v>TN1NT1_D2+2</v>
      </c>
      <c r="C826" s="52" t="str">
        <f t="shared" si="144"/>
        <v>TN1NT1_D2+3</v>
      </c>
      <c r="D826" s="52" t="str">
        <f t="shared" si="145"/>
        <v>TN1NT1_D2+4</v>
      </c>
      <c r="F826" s="126"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4">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6" t="s">
        <v>2734</v>
      </c>
      <c r="AY826" s="64"/>
      <c r="AZ826" s="65">
        <v>660</v>
      </c>
    </row>
    <row r="827" spans="1:52" s="126" customFormat="1" ht="39.950000000000003" customHeight="1" x14ac:dyDescent="0.25">
      <c r="A827" s="52" t="str">
        <f t="shared" si="142"/>
        <v>TN1NT1_D3+1</v>
      </c>
      <c r="B827" s="52" t="str">
        <f t="shared" si="143"/>
        <v>TN1NT1_D3+2</v>
      </c>
      <c r="C827" s="52" t="str">
        <f t="shared" si="144"/>
        <v>TN1NT1_D3+3</v>
      </c>
      <c r="D827" s="52" t="str">
        <f t="shared" si="145"/>
        <v>TN1NT1_D3+4</v>
      </c>
      <c r="F827" s="126"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4">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6" t="s">
        <v>2734</v>
      </c>
      <c r="AY827" s="64"/>
      <c r="AZ827" s="65">
        <v>480</v>
      </c>
    </row>
    <row r="828" spans="1:52" s="126" customFormat="1" ht="39.950000000000003" customHeight="1" x14ac:dyDescent="0.25">
      <c r="A828" s="52" t="str">
        <f t="shared" si="142"/>
        <v>TN1NT1_D4+1</v>
      </c>
      <c r="B828" s="52" t="str">
        <f t="shared" si="143"/>
        <v>TN1NT1_D4+2</v>
      </c>
      <c r="C828" s="52" t="str">
        <f t="shared" si="144"/>
        <v>TN1NT1_D4+3</v>
      </c>
      <c r="D828" s="52" t="str">
        <f t="shared" si="145"/>
        <v>TN1NT1_D4+4</v>
      </c>
      <c r="F828" s="126"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4">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6" t="s">
        <v>2734</v>
      </c>
      <c r="AY828" s="64"/>
      <c r="AZ828" s="65">
        <v>270</v>
      </c>
    </row>
    <row r="829" spans="1:52" s="126" customFormat="1" ht="39.950000000000003" customHeight="1" x14ac:dyDescent="0.25">
      <c r="A829" s="52" t="str">
        <f t="shared" si="142"/>
        <v>TN1NT1_D5+1</v>
      </c>
      <c r="B829" s="52" t="str">
        <f t="shared" si="143"/>
        <v>TN1NT1_D5+2</v>
      </c>
      <c r="C829" s="52" t="str">
        <f t="shared" si="144"/>
        <v>TN1NT1_D5+3</v>
      </c>
      <c r="D829" s="52" t="str">
        <f t="shared" si="145"/>
        <v>TN1NT1_D5+4</v>
      </c>
      <c r="F829" s="126"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4">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6" t="s">
        <v>2734</v>
      </c>
      <c r="AY829" s="64"/>
      <c r="AZ829" s="65"/>
    </row>
    <row r="830" spans="1:52" s="126" customFormat="1" ht="39.950000000000003" customHeight="1" x14ac:dyDescent="0.25">
      <c r="A830" s="52" t="str">
        <f t="shared" si="142"/>
        <v>TN1NT1_D6+1</v>
      </c>
      <c r="B830" s="52" t="str">
        <f t="shared" si="143"/>
        <v>TN1NT1_D6+2</v>
      </c>
      <c r="C830" s="52" t="str">
        <f t="shared" si="144"/>
        <v>TN1NT1_D6+3</v>
      </c>
      <c r="D830" s="52" t="str">
        <f t="shared" si="145"/>
        <v>TN1NT1_D6+4</v>
      </c>
      <c r="F830" s="126"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4">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6" t="s">
        <v>2734</v>
      </c>
      <c r="AY830" s="64"/>
      <c r="AZ830" s="65">
        <v>360</v>
      </c>
    </row>
    <row r="831" spans="1:52" s="126" customFormat="1" ht="39.950000000000003" customHeight="1" x14ac:dyDescent="0.25">
      <c r="A831" s="52" t="str">
        <f t="shared" si="142"/>
        <v>TN2NT1+1</v>
      </c>
      <c r="B831" s="52" t="str">
        <f t="shared" si="143"/>
        <v>TN2NT1+2</v>
      </c>
      <c r="C831" s="52" t="str">
        <f t="shared" si="144"/>
        <v>TN2NT1+3</v>
      </c>
      <c r="D831" s="52" t="str">
        <f t="shared" si="145"/>
        <v>TN2NT1+4</v>
      </c>
      <c r="F831" s="126"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4"/>
      <c r="AM831" s="61"/>
      <c r="AN831" s="61"/>
      <c r="AO831" s="58">
        <f t="shared" si="141"/>
        <v>0</v>
      </c>
      <c r="AP831" s="58">
        <f t="shared" si="141"/>
        <v>0</v>
      </c>
      <c r="AQ831" s="58">
        <f t="shared" si="141"/>
        <v>0</v>
      </c>
      <c r="AR831" s="58">
        <f t="shared" si="141"/>
        <v>0</v>
      </c>
      <c r="AS831" s="58"/>
      <c r="AT831" s="58"/>
      <c r="AU831" s="58"/>
      <c r="AV831" s="58"/>
      <c r="AW831" s="63"/>
      <c r="AX831" s="126" t="s">
        <v>2734</v>
      </c>
      <c r="AY831" s="64"/>
      <c r="AZ831" s="65">
        <v>360</v>
      </c>
    </row>
    <row r="832" spans="1:52" s="126" customFormat="1" ht="39.950000000000003" customHeight="1" x14ac:dyDescent="0.25">
      <c r="A832" s="52" t="str">
        <f t="shared" si="142"/>
        <v>TN2NT1_D1+1</v>
      </c>
      <c r="B832" s="52" t="str">
        <f t="shared" si="143"/>
        <v>TN2NT1_D1+2</v>
      </c>
      <c r="C832" s="52" t="str">
        <f t="shared" si="144"/>
        <v>TN2NT1_D1+3</v>
      </c>
      <c r="D832" s="52" t="str">
        <f t="shared" si="145"/>
        <v>TN2NT1_D1+4</v>
      </c>
      <c r="F832" s="126"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4">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6" t="s">
        <v>2734</v>
      </c>
      <c r="AY832" s="64"/>
      <c r="AZ832" s="65">
        <v>390</v>
      </c>
    </row>
    <row r="833" spans="1:52" s="126" customFormat="1" ht="39.950000000000003" customHeight="1" x14ac:dyDescent="0.25">
      <c r="A833" s="52" t="str">
        <f t="shared" si="142"/>
        <v>TN2NT1_D2+1</v>
      </c>
      <c r="B833" s="52" t="str">
        <f t="shared" si="143"/>
        <v>TN2NT1_D2+2</v>
      </c>
      <c r="C833" s="52" t="str">
        <f t="shared" si="144"/>
        <v>TN2NT1_D2+3</v>
      </c>
      <c r="D833" s="52" t="str">
        <f t="shared" si="145"/>
        <v>TN2NT1_D2+4</v>
      </c>
      <c r="F833" s="126"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4">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6" t="s">
        <v>2734</v>
      </c>
      <c r="AY833" s="64"/>
      <c r="AZ833" s="65"/>
    </row>
    <row r="834" spans="1:52" s="126" customFormat="1" ht="39.950000000000003" customHeight="1" x14ac:dyDescent="0.25">
      <c r="A834" s="52" t="str">
        <f t="shared" si="142"/>
        <v>TN2NT1_D3+1</v>
      </c>
      <c r="B834" s="52" t="str">
        <f t="shared" si="143"/>
        <v>TN2NT1_D3+2</v>
      </c>
      <c r="C834" s="52" t="str">
        <f t="shared" si="144"/>
        <v>TN2NT1_D3+3</v>
      </c>
      <c r="D834" s="52" t="str">
        <f t="shared" si="145"/>
        <v>TN2NT1_D3+4</v>
      </c>
      <c r="F834" s="126"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4">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6" t="s">
        <v>2734</v>
      </c>
      <c r="AY834" s="64"/>
      <c r="AZ834" s="65">
        <v>300</v>
      </c>
    </row>
    <row r="835" spans="1:52" s="126" customFormat="1" ht="39.950000000000003" customHeight="1" x14ac:dyDescent="0.25">
      <c r="A835" s="52" t="str">
        <f t="shared" si="142"/>
        <v>TN2NT1_D4+1</v>
      </c>
      <c r="B835" s="52" t="str">
        <f t="shared" si="143"/>
        <v>TN2NT1_D4+2</v>
      </c>
      <c r="C835" s="52" t="str">
        <f t="shared" si="144"/>
        <v>TN2NT1_D4+3</v>
      </c>
      <c r="D835" s="52" t="str">
        <f t="shared" si="145"/>
        <v>TN2NT1_D4+4</v>
      </c>
      <c r="F835" s="126"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4">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6" t="s">
        <v>2734</v>
      </c>
      <c r="AY835" s="64"/>
      <c r="AZ835" s="65">
        <v>240</v>
      </c>
    </row>
    <row r="836" spans="1:52" s="126" customFormat="1" ht="39.950000000000003" customHeight="1" x14ac:dyDescent="0.25">
      <c r="A836" s="52" t="str">
        <f t="shared" si="142"/>
        <v>TN2NT1_D5+1</v>
      </c>
      <c r="B836" s="52" t="str">
        <f t="shared" si="143"/>
        <v>TN2NT1_D5+2</v>
      </c>
      <c r="C836" s="52" t="str">
        <f t="shared" si="144"/>
        <v>TN2NT1_D5+3</v>
      </c>
      <c r="D836" s="52" t="str">
        <f t="shared" si="145"/>
        <v>TN2NT1_D5+4</v>
      </c>
      <c r="F836" s="126"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4">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6" t="s">
        <v>2734</v>
      </c>
      <c r="AY836" s="64"/>
      <c r="AZ836" s="65">
        <v>240</v>
      </c>
    </row>
    <row r="837" spans="1:52" s="126" customFormat="1" ht="39.950000000000003" customHeight="1" x14ac:dyDescent="0.25">
      <c r="A837" s="52" t="str">
        <f t="shared" si="142"/>
        <v>TN2NT1_D6+1</v>
      </c>
      <c r="B837" s="52" t="str">
        <f t="shared" si="143"/>
        <v>TN2NT1_D6+2</v>
      </c>
      <c r="C837" s="52" t="str">
        <f t="shared" si="144"/>
        <v>TN2NT1_D6+3</v>
      </c>
      <c r="D837" s="52" t="str">
        <f t="shared" si="145"/>
        <v>TN2NT1_D6+4</v>
      </c>
      <c r="F837" s="126"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4">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6" t="s">
        <v>2734</v>
      </c>
      <c r="AY837" s="64"/>
      <c r="AZ837" s="65"/>
    </row>
    <row r="838" spans="1:52" s="126" customFormat="1" ht="39.950000000000003" customHeight="1" x14ac:dyDescent="0.25">
      <c r="A838" s="52" t="str">
        <f t="shared" si="142"/>
        <v>TN3NT1+1</v>
      </c>
      <c r="B838" s="52" t="str">
        <f t="shared" si="143"/>
        <v>TN3NT1+2</v>
      </c>
      <c r="C838" s="52" t="str">
        <f t="shared" si="144"/>
        <v>TN3NT1+3</v>
      </c>
      <c r="D838" s="52" t="str">
        <f t="shared" si="145"/>
        <v>TN3NT1+4</v>
      </c>
      <c r="F838" s="126"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4"/>
      <c r="AM838" s="61"/>
      <c r="AN838" s="61"/>
      <c r="AO838" s="58">
        <f t="shared" si="141"/>
        <v>0</v>
      </c>
      <c r="AP838" s="58">
        <f t="shared" si="141"/>
        <v>0</v>
      </c>
      <c r="AQ838" s="58">
        <f t="shared" si="141"/>
        <v>0</v>
      </c>
      <c r="AR838" s="58">
        <f t="shared" si="141"/>
        <v>0</v>
      </c>
      <c r="AS838" s="58"/>
      <c r="AT838" s="58"/>
      <c r="AU838" s="58"/>
      <c r="AV838" s="58"/>
      <c r="AW838" s="63"/>
      <c r="AX838" s="126" t="s">
        <v>2734</v>
      </c>
      <c r="AY838" s="64"/>
      <c r="AZ838" s="65">
        <v>180</v>
      </c>
    </row>
    <row r="839" spans="1:52" s="126" customFormat="1" ht="39.950000000000003" customHeight="1" x14ac:dyDescent="0.25">
      <c r="A839" s="52" t="str">
        <f t="shared" si="142"/>
        <v>TN3NT1_D1+1</v>
      </c>
      <c r="B839" s="52" t="str">
        <f t="shared" si="143"/>
        <v>TN3NT1_D1+2</v>
      </c>
      <c r="C839" s="52" t="str">
        <f t="shared" si="144"/>
        <v>TN3NT1_D1+3</v>
      </c>
      <c r="D839" s="52" t="str">
        <f t="shared" si="145"/>
        <v>TN3NT1_D1+4</v>
      </c>
      <c r="F839" s="126"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4">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6" t="s">
        <v>2734</v>
      </c>
      <c r="AY839" s="64"/>
      <c r="AZ839" s="65">
        <v>180</v>
      </c>
    </row>
    <row r="840" spans="1:52" s="126" customFormat="1" ht="39.950000000000003" customHeight="1" x14ac:dyDescent="0.25">
      <c r="A840" s="52" t="str">
        <f t="shared" si="142"/>
        <v>TN3NT1_D2+1</v>
      </c>
      <c r="B840" s="52" t="str">
        <f t="shared" si="143"/>
        <v>TN3NT1_D2+2</v>
      </c>
      <c r="C840" s="52" t="str">
        <f t="shared" si="144"/>
        <v>TN3NT1_D2+3</v>
      </c>
      <c r="D840" s="52" t="str">
        <f t="shared" si="145"/>
        <v>TN3NT1_D2+4</v>
      </c>
      <c r="F840" s="126"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4">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6" t="s">
        <v>2734</v>
      </c>
      <c r="AY840" s="64"/>
      <c r="AZ840" s="65">
        <v>270</v>
      </c>
    </row>
    <row r="841" spans="1:52" s="126" customFormat="1" ht="39.950000000000003" customHeight="1" x14ac:dyDescent="0.25">
      <c r="A841" s="52" t="str">
        <f t="shared" si="142"/>
        <v>TN3NT1_D3+1</v>
      </c>
      <c r="B841" s="52" t="str">
        <f t="shared" si="143"/>
        <v>TN3NT1_D3+2</v>
      </c>
      <c r="C841" s="52" t="str">
        <f t="shared" si="144"/>
        <v>TN3NT1_D3+3</v>
      </c>
      <c r="D841" s="52" t="str">
        <f t="shared" si="145"/>
        <v>TN3NT1_D3+4</v>
      </c>
      <c r="F841" s="126"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4">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6" t="s">
        <v>2734</v>
      </c>
      <c r="AY841" s="64"/>
      <c r="AZ841" s="65"/>
    </row>
    <row r="842" spans="1:52" s="126" customFormat="1" ht="39.950000000000003" customHeight="1" x14ac:dyDescent="0.25">
      <c r="A842" s="52" t="str">
        <f t="shared" si="142"/>
        <v>TN4NT1+1</v>
      </c>
      <c r="B842" s="52" t="str">
        <f t="shared" si="143"/>
        <v>TN4NT1+2</v>
      </c>
      <c r="C842" s="52" t="str">
        <f t="shared" si="144"/>
        <v>TN4NT1+3</v>
      </c>
      <c r="D842" s="52" t="str">
        <f t="shared" si="145"/>
        <v>TN4NT1+4</v>
      </c>
      <c r="F842" s="126"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4"/>
      <c r="AM842" s="61"/>
      <c r="AN842" s="61"/>
      <c r="AO842" s="58">
        <f t="shared" si="141"/>
        <v>0</v>
      </c>
      <c r="AP842" s="58">
        <f t="shared" si="141"/>
        <v>0</v>
      </c>
      <c r="AQ842" s="58">
        <f t="shared" si="141"/>
        <v>0</v>
      </c>
      <c r="AR842" s="58">
        <f t="shared" ref="AR842:AR905" si="152">P842*$AN842</f>
        <v>0</v>
      </c>
      <c r="AS842" s="58"/>
      <c r="AT842" s="58"/>
      <c r="AU842" s="58"/>
      <c r="AV842" s="58"/>
      <c r="AW842" s="63"/>
      <c r="AX842" s="126" t="s">
        <v>2734</v>
      </c>
      <c r="AY842" s="64"/>
      <c r="AZ842" s="65">
        <v>270</v>
      </c>
    </row>
    <row r="843" spans="1:52" s="126" customFormat="1" ht="39.950000000000003" customHeight="1" x14ac:dyDescent="0.25">
      <c r="A843" s="52" t="str">
        <f t="shared" si="142"/>
        <v>TN4NT1_D1+1</v>
      </c>
      <c r="B843" s="52" t="str">
        <f t="shared" si="143"/>
        <v>TN4NT1_D1+2</v>
      </c>
      <c r="C843" s="52" t="str">
        <f t="shared" si="144"/>
        <v>TN4NT1_D1+3</v>
      </c>
      <c r="D843" s="52" t="str">
        <f t="shared" si="145"/>
        <v>TN4NT1_D1+4</v>
      </c>
      <c r="F843" s="126"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4">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6" t="s">
        <v>2734</v>
      </c>
      <c r="AY843" s="64"/>
      <c r="AZ843" s="65">
        <v>240</v>
      </c>
    </row>
    <row r="844" spans="1:52" s="126"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6"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4">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6" t="s">
        <v>2734</v>
      </c>
      <c r="AY844" s="64"/>
      <c r="AZ844" s="65"/>
    </row>
    <row r="845" spans="1:52" s="126" customFormat="1" ht="39.950000000000003" customHeight="1" x14ac:dyDescent="0.25">
      <c r="A845" s="52" t="str">
        <f t="shared" si="154"/>
        <v>TN4NT1_D3+1</v>
      </c>
      <c r="B845" s="52" t="str">
        <f t="shared" si="155"/>
        <v>TN4NT1_D3+2</v>
      </c>
      <c r="C845" s="52" t="str">
        <f t="shared" si="156"/>
        <v>TN4NT1_D3+3</v>
      </c>
      <c r="D845" s="52" t="str">
        <f t="shared" si="157"/>
        <v>TN4NT1_D3+4</v>
      </c>
      <c r="F845" s="126"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4">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6" t="s">
        <v>2734</v>
      </c>
      <c r="AY845" s="64"/>
      <c r="AZ845" s="65">
        <v>360</v>
      </c>
    </row>
    <row r="846" spans="1:52" s="126" customFormat="1" ht="39.950000000000003" customHeight="1" x14ac:dyDescent="0.25">
      <c r="A846" s="52" t="str">
        <f t="shared" si="154"/>
        <v>TN5NT1+1</v>
      </c>
      <c r="B846" s="52" t="str">
        <f t="shared" si="155"/>
        <v>TN5NT1+2</v>
      </c>
      <c r="C846" s="52" t="str">
        <f t="shared" si="156"/>
        <v>TN5NT1+3</v>
      </c>
      <c r="D846" s="52" t="str">
        <f t="shared" si="157"/>
        <v>TN5NT1+4</v>
      </c>
      <c r="F846" s="126" t="s">
        <v>2734</v>
      </c>
      <c r="G846" s="54">
        <v>5</v>
      </c>
      <c r="H846" s="54" t="s">
        <v>2820</v>
      </c>
      <c r="I846" s="84"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4"/>
      <c r="AM846" s="61"/>
      <c r="AN846" s="61"/>
      <c r="AO846" s="58">
        <f t="shared" si="153"/>
        <v>0</v>
      </c>
      <c r="AP846" s="58">
        <f t="shared" si="153"/>
        <v>0</v>
      </c>
      <c r="AQ846" s="58">
        <f t="shared" si="153"/>
        <v>0</v>
      </c>
      <c r="AR846" s="58">
        <f t="shared" si="152"/>
        <v>0</v>
      </c>
      <c r="AS846" s="58"/>
      <c r="AT846" s="58"/>
      <c r="AU846" s="58"/>
      <c r="AV846" s="58"/>
      <c r="AW846" s="63"/>
      <c r="AX846" s="126" t="s">
        <v>2734</v>
      </c>
      <c r="AY846" s="64"/>
      <c r="AZ846" s="65">
        <v>330</v>
      </c>
    </row>
    <row r="847" spans="1:52" s="126" customFormat="1" ht="39.950000000000003" customHeight="1" x14ac:dyDescent="0.25">
      <c r="A847" s="52" t="str">
        <f t="shared" si="154"/>
        <v>TN5NT1_D1+1</v>
      </c>
      <c r="B847" s="52" t="str">
        <f t="shared" si="155"/>
        <v>TN5NT1_D1+2</v>
      </c>
      <c r="C847" s="52" t="str">
        <f t="shared" si="156"/>
        <v>TN5NT1_D1+3</v>
      </c>
      <c r="D847" s="52" t="str">
        <f t="shared" si="157"/>
        <v>TN5NT1_D1+4</v>
      </c>
      <c r="F847" s="126" t="s">
        <v>2734</v>
      </c>
      <c r="G847" s="87"/>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4">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6" t="s">
        <v>2734</v>
      </c>
      <c r="AY847" s="64"/>
      <c r="AZ847" s="65">
        <v>240</v>
      </c>
    </row>
    <row r="848" spans="1:52" s="126" customFormat="1" ht="39.950000000000003" customHeight="1" x14ac:dyDescent="0.25">
      <c r="A848" s="52" t="str">
        <f t="shared" si="154"/>
        <v>TN5NT1_D2+1</v>
      </c>
      <c r="B848" s="52" t="str">
        <f t="shared" si="155"/>
        <v>TN5NT1_D2+2</v>
      </c>
      <c r="C848" s="52" t="str">
        <f t="shared" si="156"/>
        <v>TN5NT1_D2+3</v>
      </c>
      <c r="D848" s="52" t="str">
        <f t="shared" si="157"/>
        <v>TN5NT1_D2+4</v>
      </c>
      <c r="F848" s="126"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4">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6" t="s">
        <v>2734</v>
      </c>
      <c r="AY848" s="64"/>
      <c r="AZ848" s="65"/>
    </row>
    <row r="849" spans="1:52" s="126" customFormat="1" ht="39.950000000000003" customHeight="1" x14ac:dyDescent="0.25">
      <c r="A849" s="52" t="str">
        <f t="shared" si="154"/>
        <v>TN5NT1_D3+1</v>
      </c>
      <c r="B849" s="52" t="str">
        <f t="shared" si="155"/>
        <v>TN5NT1_D3+2</v>
      </c>
      <c r="C849" s="52" t="str">
        <f t="shared" si="156"/>
        <v>TN5NT1_D3+3</v>
      </c>
      <c r="D849" s="52" t="str">
        <f t="shared" si="157"/>
        <v>TN5NT1_D3+4</v>
      </c>
      <c r="F849" s="126"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4">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6" t="s">
        <v>2734</v>
      </c>
      <c r="AY849" s="64"/>
      <c r="AZ849" s="65">
        <v>360</v>
      </c>
    </row>
    <row r="850" spans="1:52" s="126" customFormat="1" ht="39.950000000000003" customHeight="1" x14ac:dyDescent="0.25">
      <c r="A850" s="52" t="str">
        <f t="shared" si="154"/>
        <v>TN6NT+1</v>
      </c>
      <c r="B850" s="52" t="str">
        <f t="shared" si="155"/>
        <v>TN6NT+2</v>
      </c>
      <c r="C850" s="52" t="str">
        <f t="shared" si="156"/>
        <v>TN6NT+3</v>
      </c>
      <c r="D850" s="52" t="str">
        <f t="shared" si="157"/>
        <v>TN6NT+4</v>
      </c>
      <c r="F850" s="126"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4"/>
      <c r="AM850" s="61"/>
      <c r="AN850" s="61"/>
      <c r="AO850" s="58">
        <f t="shared" si="153"/>
        <v>0</v>
      </c>
      <c r="AP850" s="58">
        <f t="shared" si="153"/>
        <v>0</v>
      </c>
      <c r="AQ850" s="58">
        <f t="shared" si="153"/>
        <v>0</v>
      </c>
      <c r="AR850" s="58">
        <f t="shared" si="152"/>
        <v>0</v>
      </c>
      <c r="AS850" s="58"/>
      <c r="AT850" s="58"/>
      <c r="AU850" s="58"/>
      <c r="AV850" s="58"/>
      <c r="AW850" s="63"/>
      <c r="AX850" s="126" t="s">
        <v>2734</v>
      </c>
      <c r="AY850" s="64"/>
      <c r="AZ850" s="65">
        <v>240</v>
      </c>
    </row>
    <row r="851" spans="1:52" s="126" customFormat="1" ht="39.950000000000003" customHeight="1" x14ac:dyDescent="0.25">
      <c r="A851" s="52" t="str">
        <f t="shared" si="154"/>
        <v>TN6NT_D1+1</v>
      </c>
      <c r="B851" s="52" t="str">
        <f t="shared" si="155"/>
        <v>TN6NT_D1+2</v>
      </c>
      <c r="C851" s="52" t="str">
        <f t="shared" si="156"/>
        <v>TN6NT_D1+3</v>
      </c>
      <c r="D851" s="52" t="str">
        <f t="shared" si="157"/>
        <v>TN6NT_D1+4</v>
      </c>
      <c r="F851" s="126"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4">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6" t="s">
        <v>2734</v>
      </c>
      <c r="AY851" s="64"/>
      <c r="AZ851" s="65"/>
    </row>
    <row r="852" spans="1:52" s="126" customFormat="1" ht="39.950000000000003" customHeight="1" x14ac:dyDescent="0.25">
      <c r="A852" s="52" t="str">
        <f t="shared" si="154"/>
        <v>TN6NT_D2+1</v>
      </c>
      <c r="B852" s="52" t="str">
        <f t="shared" si="155"/>
        <v>TN6NT_D2+2</v>
      </c>
      <c r="C852" s="52" t="str">
        <f t="shared" si="156"/>
        <v>TN6NT_D2+3</v>
      </c>
      <c r="D852" s="52" t="str">
        <f t="shared" si="157"/>
        <v>TN6NT_D2+4</v>
      </c>
      <c r="F852" s="126"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4">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6" t="s">
        <v>2734</v>
      </c>
      <c r="AY852" s="64"/>
      <c r="AZ852" s="65">
        <v>360</v>
      </c>
    </row>
    <row r="853" spans="1:52" s="126" customFormat="1" ht="39.950000000000003" customHeight="1" x14ac:dyDescent="0.25">
      <c r="A853" s="52" t="str">
        <f t="shared" si="154"/>
        <v>TN7NT+1</v>
      </c>
      <c r="B853" s="52" t="str">
        <f t="shared" si="155"/>
        <v>TN7NT+2</v>
      </c>
      <c r="C853" s="52" t="str">
        <f t="shared" si="156"/>
        <v>TN7NT+3</v>
      </c>
      <c r="D853" s="52" t="str">
        <f t="shared" si="157"/>
        <v>TN7NT+4</v>
      </c>
      <c r="F853" s="126"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4"/>
      <c r="AM853" s="61"/>
      <c r="AN853" s="61"/>
      <c r="AO853" s="58">
        <f t="shared" si="153"/>
        <v>0</v>
      </c>
      <c r="AP853" s="58">
        <f t="shared" si="153"/>
        <v>0</v>
      </c>
      <c r="AQ853" s="58">
        <f t="shared" si="153"/>
        <v>0</v>
      </c>
      <c r="AR853" s="58">
        <f t="shared" si="152"/>
        <v>0</v>
      </c>
      <c r="AS853" s="58"/>
      <c r="AT853" s="58"/>
      <c r="AU853" s="58"/>
      <c r="AV853" s="58"/>
      <c r="AW853" s="63"/>
      <c r="AX853" s="126" t="s">
        <v>2734</v>
      </c>
      <c r="AY853" s="64"/>
      <c r="AZ853" s="65">
        <v>360</v>
      </c>
    </row>
    <row r="854" spans="1:52" s="126" customFormat="1" ht="39.950000000000003" customHeight="1" x14ac:dyDescent="0.25">
      <c r="A854" s="52" t="str">
        <f t="shared" si="154"/>
        <v>TN7NT_D1+1</v>
      </c>
      <c r="B854" s="52" t="str">
        <f t="shared" si="155"/>
        <v>TN7NT_D1+2</v>
      </c>
      <c r="C854" s="52" t="str">
        <f t="shared" si="156"/>
        <v>TN7NT_D1+3</v>
      </c>
      <c r="D854" s="52" t="str">
        <f t="shared" si="157"/>
        <v>TN7NT_D1+4</v>
      </c>
      <c r="F854" s="126"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4">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6" t="s">
        <v>2734</v>
      </c>
      <c r="AY854" s="64"/>
      <c r="AZ854" s="65">
        <v>240</v>
      </c>
    </row>
    <row r="855" spans="1:52" s="126" customFormat="1" ht="39.950000000000003" customHeight="1" x14ac:dyDescent="0.25">
      <c r="A855" s="52" t="str">
        <f t="shared" si="154"/>
        <v>TN7NT_D2+1</v>
      </c>
      <c r="B855" s="52" t="str">
        <f t="shared" si="155"/>
        <v>TN7NT_D2+2</v>
      </c>
      <c r="C855" s="52" t="str">
        <f t="shared" si="156"/>
        <v>TN7NT_D2+3</v>
      </c>
      <c r="D855" s="52" t="str">
        <f t="shared" si="157"/>
        <v>TN7NT_D2+4</v>
      </c>
      <c r="F855" s="126"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4">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6" t="s">
        <v>2734</v>
      </c>
      <c r="AY855" s="64"/>
      <c r="AZ855" s="65">
        <v>330</v>
      </c>
    </row>
    <row r="856" spans="1:52" s="126" customFormat="1" ht="39.950000000000003" customHeight="1" x14ac:dyDescent="0.25">
      <c r="A856" s="52" t="str">
        <f t="shared" si="154"/>
        <v>TN7NT_D3+1</v>
      </c>
      <c r="B856" s="52" t="str">
        <f t="shared" si="155"/>
        <v>TN7NT_D3+2</v>
      </c>
      <c r="C856" s="52" t="str">
        <f t="shared" si="156"/>
        <v>TN7NT_D3+3</v>
      </c>
      <c r="D856" s="52" t="str">
        <f t="shared" si="157"/>
        <v>TN7NT_D3+4</v>
      </c>
      <c r="F856" s="126"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4">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6" t="s">
        <v>2734</v>
      </c>
      <c r="AY856" s="64"/>
      <c r="AZ856" s="65"/>
    </row>
    <row r="857" spans="1:52" s="126" customFormat="1" ht="39.950000000000003" customHeight="1" x14ac:dyDescent="0.25">
      <c r="A857" s="52" t="str">
        <f t="shared" si="154"/>
        <v>TN8NT2+1</v>
      </c>
      <c r="B857" s="52" t="str">
        <f t="shared" si="155"/>
        <v>TN8NT2+2</v>
      </c>
      <c r="C857" s="52" t="str">
        <f t="shared" si="156"/>
        <v>TN8NT2+3</v>
      </c>
      <c r="D857" s="52" t="str">
        <f t="shared" si="157"/>
        <v>TN8NT2+4</v>
      </c>
      <c r="F857" s="126"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4"/>
      <c r="AM857" s="61"/>
      <c r="AN857" s="61"/>
      <c r="AO857" s="58">
        <f t="shared" si="153"/>
        <v>0</v>
      </c>
      <c r="AP857" s="58">
        <f t="shared" si="153"/>
        <v>0</v>
      </c>
      <c r="AQ857" s="58">
        <f t="shared" si="153"/>
        <v>0</v>
      </c>
      <c r="AR857" s="58">
        <f t="shared" si="152"/>
        <v>0</v>
      </c>
      <c r="AS857" s="58"/>
      <c r="AT857" s="58"/>
      <c r="AU857" s="58"/>
      <c r="AV857" s="58"/>
      <c r="AW857" s="63"/>
      <c r="AX857" s="126" t="s">
        <v>2734</v>
      </c>
      <c r="AY857" s="64"/>
      <c r="AZ857" s="65">
        <v>360</v>
      </c>
    </row>
    <row r="858" spans="1:52" s="126" customFormat="1" ht="39.950000000000003" customHeight="1" x14ac:dyDescent="0.25">
      <c r="A858" s="52" t="str">
        <f t="shared" si="154"/>
        <v>TN8NT2_D1+1</v>
      </c>
      <c r="B858" s="52" t="str">
        <f t="shared" si="155"/>
        <v>TN8NT2_D1+2</v>
      </c>
      <c r="C858" s="52" t="str">
        <f t="shared" si="156"/>
        <v>TN8NT2_D1+3</v>
      </c>
      <c r="D858" s="52" t="str">
        <f t="shared" si="157"/>
        <v>TN8NT2_D1+4</v>
      </c>
      <c r="F858" s="126"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4">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6" t="s">
        <v>2734</v>
      </c>
      <c r="AY858" s="64"/>
      <c r="AZ858" s="65">
        <v>240</v>
      </c>
    </row>
    <row r="859" spans="1:52" s="126" customFormat="1" ht="39.950000000000003" customHeight="1" x14ac:dyDescent="0.25">
      <c r="A859" s="52" t="str">
        <f t="shared" si="154"/>
        <v>TN8NT2_D2+1</v>
      </c>
      <c r="B859" s="52" t="str">
        <f t="shared" si="155"/>
        <v>TN8NT2_D2+2</v>
      </c>
      <c r="C859" s="52" t="str">
        <f t="shared" si="156"/>
        <v>TN8NT2_D2+3</v>
      </c>
      <c r="D859" s="52" t="str">
        <f t="shared" si="157"/>
        <v>TN8NT2_D2+4</v>
      </c>
      <c r="F859" s="126"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4">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6" t="s">
        <v>2734</v>
      </c>
      <c r="AY859" s="64"/>
      <c r="AZ859" s="65"/>
    </row>
    <row r="860" spans="1:52" s="126" customFormat="1" ht="39.950000000000003" customHeight="1" x14ac:dyDescent="0.25">
      <c r="A860" s="52" t="str">
        <f t="shared" si="154"/>
        <v>TN9NT2+1</v>
      </c>
      <c r="B860" s="52" t="str">
        <f t="shared" si="155"/>
        <v>TN9NT2+2</v>
      </c>
      <c r="C860" s="52" t="str">
        <f t="shared" si="156"/>
        <v>TN9NT2+3</v>
      </c>
      <c r="D860" s="52" t="str">
        <f t="shared" si="157"/>
        <v>TN9NT2+4</v>
      </c>
      <c r="F860" s="126"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4"/>
      <c r="AM860" s="61"/>
      <c r="AN860" s="61"/>
      <c r="AO860" s="58">
        <f t="shared" si="153"/>
        <v>0</v>
      </c>
      <c r="AP860" s="58">
        <f t="shared" si="153"/>
        <v>0</v>
      </c>
      <c r="AQ860" s="58">
        <f t="shared" si="153"/>
        <v>0</v>
      </c>
      <c r="AR860" s="58">
        <f t="shared" si="152"/>
        <v>0</v>
      </c>
      <c r="AS860" s="58"/>
      <c r="AT860" s="58"/>
      <c r="AU860" s="58"/>
      <c r="AV860" s="58"/>
      <c r="AW860" s="63"/>
      <c r="AX860" s="126" t="s">
        <v>2734</v>
      </c>
      <c r="AY860" s="64"/>
      <c r="AZ860" s="65">
        <v>270</v>
      </c>
    </row>
    <row r="861" spans="1:52" s="126" customFormat="1" ht="39.950000000000003" customHeight="1" x14ac:dyDescent="0.25">
      <c r="A861" s="52" t="str">
        <f t="shared" si="154"/>
        <v>TN9NT2_D1+1</v>
      </c>
      <c r="B861" s="52" t="str">
        <f t="shared" si="155"/>
        <v>TN9NT2_D1+2</v>
      </c>
      <c r="C861" s="52" t="str">
        <f t="shared" si="156"/>
        <v>TN9NT2_D1+3</v>
      </c>
      <c r="D861" s="52" t="str">
        <f t="shared" si="157"/>
        <v>TN9NT2_D1+4</v>
      </c>
      <c r="F861" s="126"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4">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6" t="s">
        <v>2734</v>
      </c>
      <c r="AY861" s="64"/>
      <c r="AZ861" s="65">
        <v>270</v>
      </c>
    </row>
    <row r="862" spans="1:52" s="126" customFormat="1" ht="39.950000000000003" customHeight="1" x14ac:dyDescent="0.25">
      <c r="A862" s="52" t="str">
        <f t="shared" si="154"/>
        <v>TN9NT2_D2+1</v>
      </c>
      <c r="B862" s="52" t="str">
        <f t="shared" si="155"/>
        <v>TN9NT2_D2+2</v>
      </c>
      <c r="C862" s="52" t="str">
        <f t="shared" si="156"/>
        <v>TN9NT2_D2+3</v>
      </c>
      <c r="D862" s="52" t="str">
        <f t="shared" si="157"/>
        <v>TN9NT2_D2+4</v>
      </c>
      <c r="F862" s="126"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4">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6" t="s">
        <v>2734</v>
      </c>
      <c r="AY862" s="64"/>
      <c r="AZ862" s="65"/>
    </row>
    <row r="863" spans="1:52" s="126" customFormat="1" ht="69" customHeight="1" x14ac:dyDescent="0.25">
      <c r="A863" s="52" t="str">
        <f t="shared" si="154"/>
        <v>TN9NT2_D3+1</v>
      </c>
      <c r="B863" s="52" t="str">
        <f t="shared" si="155"/>
        <v>TN9NT2_D3+2</v>
      </c>
      <c r="C863" s="52" t="str">
        <f t="shared" si="156"/>
        <v>TN9NT2_D3+3</v>
      </c>
      <c r="D863" s="52" t="str">
        <f t="shared" si="157"/>
        <v>TN9NT2_D3+4</v>
      </c>
      <c r="F863" s="126"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4">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6" t="s">
        <v>2734</v>
      </c>
      <c r="AY863" s="64"/>
      <c r="AZ863" s="65">
        <v>360</v>
      </c>
    </row>
    <row r="864" spans="1:52" s="126" customFormat="1" ht="31.5" x14ac:dyDescent="0.25">
      <c r="A864" s="52" t="str">
        <f t="shared" si="154"/>
        <v>TN9NT2_D4+1</v>
      </c>
      <c r="B864" s="52" t="str">
        <f t="shared" si="155"/>
        <v>TN9NT2_D4+2</v>
      </c>
      <c r="C864" s="52" t="str">
        <f t="shared" si="156"/>
        <v>TN9NT2_D4+3</v>
      </c>
      <c r="D864" s="52" t="str">
        <f t="shared" si="157"/>
        <v>TN9NT2_D4+4</v>
      </c>
      <c r="F864" s="126"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4">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6" t="s">
        <v>2734</v>
      </c>
      <c r="AY864" s="64"/>
      <c r="AZ864" s="65">
        <v>270</v>
      </c>
    </row>
    <row r="865" spans="1:52" s="126" customFormat="1" ht="31.5" x14ac:dyDescent="0.25">
      <c r="A865" s="52" t="str">
        <f t="shared" si="154"/>
        <v>TN10NT2+1</v>
      </c>
      <c r="B865" s="52" t="str">
        <f t="shared" si="155"/>
        <v>TN10NT2+2</v>
      </c>
      <c r="C865" s="52" t="str">
        <f t="shared" si="156"/>
        <v>TN10NT2+3</v>
      </c>
      <c r="D865" s="52" t="str">
        <f t="shared" si="157"/>
        <v>TN10NT2+4</v>
      </c>
      <c r="F865" s="126"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4"/>
      <c r="AM865" s="61"/>
      <c r="AN865" s="61"/>
      <c r="AO865" s="58">
        <f t="shared" si="153"/>
        <v>0</v>
      </c>
      <c r="AP865" s="58">
        <f t="shared" si="153"/>
        <v>0</v>
      </c>
      <c r="AQ865" s="58">
        <f t="shared" si="153"/>
        <v>0</v>
      </c>
      <c r="AR865" s="58">
        <f t="shared" si="152"/>
        <v>0</v>
      </c>
      <c r="AS865" s="58"/>
      <c r="AT865" s="58"/>
      <c r="AU865" s="58"/>
      <c r="AV865" s="58"/>
      <c r="AW865" s="63"/>
      <c r="AX865" s="126" t="s">
        <v>2734</v>
      </c>
      <c r="AY865" s="64"/>
      <c r="AZ865" s="65">
        <v>270</v>
      </c>
    </row>
    <row r="866" spans="1:52" s="126" customFormat="1" ht="78.75" x14ac:dyDescent="0.25">
      <c r="A866" s="52" t="str">
        <f t="shared" si="154"/>
        <v>TN10NT2_D1+1</v>
      </c>
      <c r="B866" s="52" t="str">
        <f t="shared" si="155"/>
        <v>TN10NT2_D1+2</v>
      </c>
      <c r="C866" s="52" t="str">
        <f t="shared" si="156"/>
        <v>TN10NT2_D1+3</v>
      </c>
      <c r="D866" s="52" t="str">
        <f t="shared" si="157"/>
        <v>TN10NT2_D1+4</v>
      </c>
      <c r="F866" s="126"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4">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6" t="s">
        <v>2734</v>
      </c>
      <c r="AY866" s="64"/>
      <c r="AZ866" s="65"/>
    </row>
    <row r="867" spans="1:52" s="126" customFormat="1" ht="47.25" x14ac:dyDescent="0.25">
      <c r="A867" s="52" t="str">
        <f t="shared" si="154"/>
        <v>TN10NT2_D2+1</v>
      </c>
      <c r="B867" s="52" t="str">
        <f t="shared" si="155"/>
        <v>TN10NT2_D2+2</v>
      </c>
      <c r="C867" s="52" t="str">
        <f t="shared" si="156"/>
        <v>TN10NT2_D2+3</v>
      </c>
      <c r="D867" s="52" t="str">
        <f t="shared" si="157"/>
        <v>TN10NT2_D2+4</v>
      </c>
      <c r="F867" s="126"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4">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6" t="s">
        <v>2734</v>
      </c>
      <c r="AY867" s="64"/>
      <c r="AZ867" s="65">
        <v>300</v>
      </c>
    </row>
    <row r="868" spans="1:52" s="126" customFormat="1" ht="78.75" x14ac:dyDescent="0.25">
      <c r="A868" s="52" t="str">
        <f t="shared" si="154"/>
        <v>TN11NT2+1</v>
      </c>
      <c r="B868" s="52" t="str">
        <f t="shared" si="155"/>
        <v>TN11NT2+2</v>
      </c>
      <c r="C868" s="52" t="str">
        <f t="shared" si="156"/>
        <v>TN11NT2+3</v>
      </c>
      <c r="D868" s="52" t="str">
        <f t="shared" si="157"/>
        <v>TN11NT2+4</v>
      </c>
      <c r="F868" s="126"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4"/>
      <c r="AM868" s="61"/>
      <c r="AN868" s="61"/>
      <c r="AO868" s="58">
        <f t="shared" si="153"/>
        <v>0</v>
      </c>
      <c r="AP868" s="58">
        <f t="shared" si="153"/>
        <v>0</v>
      </c>
      <c r="AQ868" s="58">
        <f t="shared" si="153"/>
        <v>0</v>
      </c>
      <c r="AR868" s="58">
        <f t="shared" si="152"/>
        <v>0</v>
      </c>
      <c r="AS868" s="58"/>
      <c r="AT868" s="58"/>
      <c r="AU868" s="58"/>
      <c r="AV868" s="58"/>
      <c r="AW868" s="63"/>
      <c r="AX868" s="126" t="s">
        <v>2734</v>
      </c>
      <c r="AY868" s="64"/>
      <c r="AZ868" s="65">
        <v>270</v>
      </c>
    </row>
    <row r="869" spans="1:52" s="126" customFormat="1" ht="47.25" x14ac:dyDescent="0.25">
      <c r="A869" s="52" t="str">
        <f t="shared" si="154"/>
        <v>TN11NT2_D1+1</v>
      </c>
      <c r="B869" s="52" t="str">
        <f t="shared" si="155"/>
        <v>TN11NT2_D1+2</v>
      </c>
      <c r="C869" s="52" t="str">
        <f t="shared" si="156"/>
        <v>TN11NT2_D1+3</v>
      </c>
      <c r="D869" s="52" t="str">
        <f t="shared" si="157"/>
        <v>TN11NT2_D1+4</v>
      </c>
      <c r="F869" s="126"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4">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6" t="s">
        <v>2734</v>
      </c>
      <c r="AY869" s="64"/>
      <c r="AZ869" s="65">
        <v>240</v>
      </c>
    </row>
    <row r="870" spans="1:52" s="126" customFormat="1" ht="39.950000000000003" customHeight="1" x14ac:dyDescent="0.25">
      <c r="A870" s="52" t="str">
        <f t="shared" si="154"/>
        <v>TN11NT2_D2+1</v>
      </c>
      <c r="B870" s="52" t="str">
        <f t="shared" si="155"/>
        <v>TN11NT2_D2+2</v>
      </c>
      <c r="C870" s="52" t="str">
        <f t="shared" si="156"/>
        <v>TN11NT2_D2+3</v>
      </c>
      <c r="D870" s="52" t="str">
        <f t="shared" si="157"/>
        <v>TN11NT2_D2+4</v>
      </c>
      <c r="F870" s="126"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4">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6" t="s">
        <v>2734</v>
      </c>
      <c r="AY870" s="64"/>
      <c r="AZ870" s="65"/>
    </row>
    <row r="871" spans="1:52" s="126" customFormat="1" ht="31.5" x14ac:dyDescent="0.25">
      <c r="A871" s="52" t="str">
        <f t="shared" si="154"/>
        <v>TN12NT2+1</v>
      </c>
      <c r="B871" s="52" t="str">
        <f t="shared" si="155"/>
        <v>TN12NT2+2</v>
      </c>
      <c r="C871" s="52" t="str">
        <f t="shared" si="156"/>
        <v>TN12NT2+3</v>
      </c>
      <c r="D871" s="52" t="str">
        <f t="shared" si="157"/>
        <v>TN12NT2+4</v>
      </c>
      <c r="F871" s="126"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4"/>
      <c r="AM871" s="61"/>
      <c r="AN871" s="61"/>
      <c r="AO871" s="58">
        <f t="shared" si="153"/>
        <v>0</v>
      </c>
      <c r="AP871" s="58">
        <f t="shared" si="153"/>
        <v>0</v>
      </c>
      <c r="AQ871" s="58">
        <f t="shared" si="153"/>
        <v>0</v>
      </c>
      <c r="AR871" s="58">
        <f t="shared" si="152"/>
        <v>0</v>
      </c>
      <c r="AS871" s="58"/>
      <c r="AT871" s="58"/>
      <c r="AU871" s="58"/>
      <c r="AV871" s="58"/>
      <c r="AW871" s="63"/>
      <c r="AX871" s="126" t="s">
        <v>2734</v>
      </c>
      <c r="AY871" s="64"/>
      <c r="AZ871" s="65">
        <v>360</v>
      </c>
    </row>
    <row r="872" spans="1:52" s="126" customFormat="1" ht="47.25" x14ac:dyDescent="0.25">
      <c r="A872" s="52" t="str">
        <f t="shared" si="154"/>
        <v>TN12NT2_D1+1</v>
      </c>
      <c r="B872" s="52" t="str">
        <f t="shared" si="155"/>
        <v>TN12NT2_D1+2</v>
      </c>
      <c r="C872" s="52" t="str">
        <f t="shared" si="156"/>
        <v>TN12NT2_D1+3</v>
      </c>
      <c r="D872" s="52" t="str">
        <f t="shared" si="157"/>
        <v>TN12NT2_D1+4</v>
      </c>
      <c r="F872" s="126"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4">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6" t="s">
        <v>2734</v>
      </c>
      <c r="AY872" s="64"/>
      <c r="AZ872" s="65">
        <v>240</v>
      </c>
    </row>
    <row r="873" spans="1:52" s="126" customFormat="1" ht="39.950000000000003" customHeight="1" x14ac:dyDescent="0.25">
      <c r="A873" s="52" t="str">
        <f t="shared" si="154"/>
        <v>TN12NT2_D2+1</v>
      </c>
      <c r="B873" s="52" t="str">
        <f t="shared" si="155"/>
        <v>TN12NT2_D2+2</v>
      </c>
      <c r="C873" s="52" t="str">
        <f t="shared" si="156"/>
        <v>TN12NT2_D2+3</v>
      </c>
      <c r="D873" s="52" t="str">
        <f t="shared" si="157"/>
        <v>TN12NT2_D2+4</v>
      </c>
      <c r="F873" s="126"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4">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6" t="s">
        <v>2734</v>
      </c>
      <c r="AY873" s="64"/>
      <c r="AZ873" s="65">
        <v>330</v>
      </c>
    </row>
    <row r="874" spans="1:52" s="126" customFormat="1" ht="47.25" x14ac:dyDescent="0.25">
      <c r="A874" s="52" t="str">
        <f t="shared" si="154"/>
        <v>TN12NT2_D3+1</v>
      </c>
      <c r="B874" s="52" t="str">
        <f t="shared" si="155"/>
        <v>TN12NT2_D3+2</v>
      </c>
      <c r="C874" s="52" t="str">
        <f t="shared" si="156"/>
        <v>TN12NT2_D3+3</v>
      </c>
      <c r="D874" s="52" t="str">
        <f t="shared" si="157"/>
        <v>TN12NT2_D3+4</v>
      </c>
      <c r="F874" s="126"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4">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6" t="s">
        <v>2734</v>
      </c>
      <c r="AY874" s="64"/>
      <c r="AZ874" s="65"/>
    </row>
    <row r="875" spans="1:52" s="126" customFormat="1" ht="50.25" customHeight="1" x14ac:dyDescent="0.25">
      <c r="A875" s="52" t="str">
        <f t="shared" si="154"/>
        <v>TN13NT2+1</v>
      </c>
      <c r="B875" s="52" t="str">
        <f t="shared" si="155"/>
        <v>TN13NT2+2</v>
      </c>
      <c r="C875" s="52" t="str">
        <f t="shared" si="156"/>
        <v>TN13NT2+3</v>
      </c>
      <c r="D875" s="52" t="str">
        <f t="shared" si="157"/>
        <v>TN13NT2+4</v>
      </c>
      <c r="F875" s="126"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4"/>
      <c r="AM875" s="61"/>
      <c r="AN875" s="61"/>
      <c r="AO875" s="58">
        <f t="shared" si="153"/>
        <v>0</v>
      </c>
      <c r="AP875" s="58">
        <f t="shared" si="153"/>
        <v>0</v>
      </c>
      <c r="AQ875" s="58">
        <f t="shared" si="153"/>
        <v>0</v>
      </c>
      <c r="AR875" s="58">
        <f t="shared" si="152"/>
        <v>0</v>
      </c>
      <c r="AS875" s="58"/>
      <c r="AT875" s="58"/>
      <c r="AU875" s="58"/>
      <c r="AV875" s="58"/>
      <c r="AW875" s="63"/>
      <c r="AX875" s="126" t="s">
        <v>2734</v>
      </c>
      <c r="AY875" s="64"/>
      <c r="AZ875" s="65">
        <v>360</v>
      </c>
    </row>
    <row r="876" spans="1:52" s="126" customFormat="1" ht="47.25" x14ac:dyDescent="0.25">
      <c r="A876" s="52" t="str">
        <f t="shared" si="154"/>
        <v>TN13NT2_D1+1</v>
      </c>
      <c r="B876" s="52" t="str">
        <f t="shared" si="155"/>
        <v>TN13NT2_D1+2</v>
      </c>
      <c r="C876" s="52" t="str">
        <f t="shared" si="156"/>
        <v>TN13NT2_D1+3</v>
      </c>
      <c r="D876" s="52" t="str">
        <f t="shared" si="157"/>
        <v>TN13NT2_D1+4</v>
      </c>
      <c r="F876" s="126"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4">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6" t="s">
        <v>2734</v>
      </c>
      <c r="AY876" s="64"/>
      <c r="AZ876" s="65">
        <v>270</v>
      </c>
    </row>
    <row r="877" spans="1:52" s="126" customFormat="1" ht="63" x14ac:dyDescent="0.25">
      <c r="A877" s="52" t="str">
        <f t="shared" si="154"/>
        <v>TN13NT2_D2+1</v>
      </c>
      <c r="B877" s="52" t="str">
        <f t="shared" si="155"/>
        <v>TN13NT2_D2+2</v>
      </c>
      <c r="C877" s="52" t="str">
        <f t="shared" si="156"/>
        <v>TN13NT2_D2+3</v>
      </c>
      <c r="D877" s="52" t="str">
        <f t="shared" si="157"/>
        <v>TN13NT2_D2+4</v>
      </c>
      <c r="F877" s="126"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4">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6" t="s">
        <v>2734</v>
      </c>
      <c r="AY877" s="64"/>
      <c r="AZ877" s="65"/>
    </row>
    <row r="878" spans="1:52" s="126" customFormat="1" ht="47.25" x14ac:dyDescent="0.25">
      <c r="A878" s="52" t="str">
        <f t="shared" si="154"/>
        <v>TN13NT2_D3+1</v>
      </c>
      <c r="B878" s="52" t="str">
        <f t="shared" si="155"/>
        <v>TN13NT2_D3+2</v>
      </c>
      <c r="C878" s="52" t="str">
        <f t="shared" si="156"/>
        <v>TN13NT2_D3+3</v>
      </c>
      <c r="D878" s="52" t="str">
        <f t="shared" si="157"/>
        <v>TN13NT2_D3+4</v>
      </c>
      <c r="F878" s="126"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4">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6" t="s">
        <v>2734</v>
      </c>
      <c r="AY878" s="64"/>
      <c r="AZ878" s="65">
        <v>480</v>
      </c>
    </row>
    <row r="879" spans="1:52" s="126" customFormat="1" x14ac:dyDescent="0.25">
      <c r="A879" s="52" t="str">
        <f t="shared" si="154"/>
        <v>TN14NT2+1</v>
      </c>
      <c r="B879" s="52" t="str">
        <f t="shared" si="155"/>
        <v>TN14NT2+2</v>
      </c>
      <c r="C879" s="52" t="str">
        <f t="shared" si="156"/>
        <v>TN14NT2+3</v>
      </c>
      <c r="D879" s="52" t="str">
        <f t="shared" si="157"/>
        <v>TN14NT2+4</v>
      </c>
      <c r="F879" s="126"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4"/>
      <c r="AM879" s="61"/>
      <c r="AN879" s="61"/>
      <c r="AO879" s="58">
        <f t="shared" si="153"/>
        <v>0</v>
      </c>
      <c r="AP879" s="58">
        <f t="shared" si="153"/>
        <v>0</v>
      </c>
      <c r="AQ879" s="58">
        <f t="shared" si="153"/>
        <v>0</v>
      </c>
      <c r="AR879" s="58">
        <f t="shared" si="152"/>
        <v>0</v>
      </c>
      <c r="AS879" s="58"/>
      <c r="AT879" s="58"/>
      <c r="AU879" s="58"/>
      <c r="AV879" s="58"/>
      <c r="AW879" s="63"/>
      <c r="AX879" s="126" t="s">
        <v>2734</v>
      </c>
      <c r="AY879" s="64"/>
      <c r="AZ879" s="65">
        <v>330</v>
      </c>
    </row>
    <row r="880" spans="1:52" s="126" customFormat="1" ht="63" x14ac:dyDescent="0.25">
      <c r="A880" s="52" t="str">
        <f t="shared" si="154"/>
        <v>TN14NT2_D1+1</v>
      </c>
      <c r="B880" s="52" t="str">
        <f t="shared" si="155"/>
        <v>TN14NT2_D1+2</v>
      </c>
      <c r="C880" s="52" t="str">
        <f t="shared" si="156"/>
        <v>TN14NT2_D1+3</v>
      </c>
      <c r="D880" s="52" t="str">
        <f t="shared" si="157"/>
        <v>TN14NT2_D1+4</v>
      </c>
      <c r="F880" s="126"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4">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6" t="s">
        <v>2734</v>
      </c>
      <c r="AY880" s="64"/>
      <c r="AZ880" s="65"/>
    </row>
    <row r="881" spans="1:52" s="126" customFormat="1" ht="47.25" x14ac:dyDescent="0.25">
      <c r="A881" s="52" t="str">
        <f t="shared" si="154"/>
        <v>TN14NT2_D2+1</v>
      </c>
      <c r="B881" s="52" t="str">
        <f t="shared" si="155"/>
        <v>TN14NT2_D2+2</v>
      </c>
      <c r="C881" s="52" t="str">
        <f t="shared" si="156"/>
        <v>TN14NT2_D2+3</v>
      </c>
      <c r="D881" s="52" t="str">
        <f t="shared" si="157"/>
        <v>TN14NT2_D2+4</v>
      </c>
      <c r="F881" s="126"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4">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6" t="s">
        <v>2734</v>
      </c>
      <c r="AY881" s="64"/>
      <c r="AZ881" s="65">
        <v>360</v>
      </c>
    </row>
    <row r="882" spans="1:52" s="126" customFormat="1" ht="63" x14ac:dyDescent="0.25">
      <c r="A882" s="52" t="str">
        <f t="shared" si="154"/>
        <v>TN14NT2_D3+1</v>
      </c>
      <c r="B882" s="52" t="str">
        <f t="shared" si="155"/>
        <v>TN14NT2_D3+2</v>
      </c>
      <c r="C882" s="52" t="str">
        <f t="shared" si="156"/>
        <v>TN14NT2_D3+3</v>
      </c>
      <c r="D882" s="52" t="str">
        <f t="shared" si="157"/>
        <v>TN14NT2_D3+4</v>
      </c>
      <c r="F882" s="126"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4">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6" t="s">
        <v>2734</v>
      </c>
      <c r="AY882" s="64"/>
      <c r="AZ882" s="65">
        <v>330</v>
      </c>
    </row>
    <row r="883" spans="1:52" s="126" customFormat="1" ht="20.100000000000001" customHeight="1" x14ac:dyDescent="0.25">
      <c r="A883" s="52" t="str">
        <f t="shared" si="154"/>
        <v>TN15NT2+1</v>
      </c>
      <c r="B883" s="52" t="str">
        <f t="shared" si="155"/>
        <v>TN15NT2+2</v>
      </c>
      <c r="C883" s="52" t="str">
        <f t="shared" si="156"/>
        <v>TN15NT2+3</v>
      </c>
      <c r="D883" s="52" t="str">
        <f t="shared" si="157"/>
        <v>TN15NT2+4</v>
      </c>
      <c r="F883" s="126"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4"/>
      <c r="AM883" s="61"/>
      <c r="AN883" s="61"/>
      <c r="AO883" s="58">
        <f t="shared" si="153"/>
        <v>0</v>
      </c>
      <c r="AP883" s="58">
        <f t="shared" si="153"/>
        <v>0</v>
      </c>
      <c r="AQ883" s="58">
        <f t="shared" si="153"/>
        <v>0</v>
      </c>
      <c r="AR883" s="58">
        <f t="shared" si="152"/>
        <v>0</v>
      </c>
      <c r="AS883" s="58"/>
      <c r="AT883" s="58"/>
      <c r="AU883" s="58"/>
      <c r="AV883" s="58"/>
      <c r="AW883" s="63" t="e">
        <f>VLOOKUP($H883,#REF!,3,0)</f>
        <v>#REF!</v>
      </c>
      <c r="AX883" s="172" t="s">
        <v>2734</v>
      </c>
      <c r="AY883" s="166"/>
      <c r="AZ883" s="65"/>
    </row>
    <row r="884" spans="1:52" s="126" customFormat="1" ht="47.25" x14ac:dyDescent="0.25">
      <c r="A884" s="52" t="str">
        <f t="shared" si="154"/>
        <v>TN15NT2_D1+1</v>
      </c>
      <c r="B884" s="52" t="str">
        <f t="shared" si="155"/>
        <v>TN15NT2_D1+2</v>
      </c>
      <c r="C884" s="52" t="str">
        <f t="shared" si="156"/>
        <v>TN15NT2_D1+3</v>
      </c>
      <c r="D884" s="52" t="str">
        <f t="shared" si="157"/>
        <v>TN15NT2_D1+4</v>
      </c>
      <c r="F884" s="126"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4">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6" t="s">
        <v>2734</v>
      </c>
      <c r="AY884" s="64"/>
      <c r="AZ884" s="65">
        <v>390</v>
      </c>
    </row>
    <row r="885" spans="1:52" s="126" customFormat="1" ht="47.25" x14ac:dyDescent="0.25">
      <c r="A885" s="52" t="str">
        <f t="shared" si="154"/>
        <v>TN15NT2_D2+1</v>
      </c>
      <c r="B885" s="52" t="str">
        <f t="shared" si="155"/>
        <v>TN15NT2_D2+2</v>
      </c>
      <c r="C885" s="52" t="str">
        <f t="shared" si="156"/>
        <v>TN15NT2_D2+3</v>
      </c>
      <c r="D885" s="52" t="str">
        <f t="shared" si="157"/>
        <v>TN15NT2_D2+4</v>
      </c>
      <c r="F885" s="126"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4">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6" t="s">
        <v>2734</v>
      </c>
      <c r="AY885" s="64"/>
      <c r="AZ885" s="65">
        <v>270</v>
      </c>
    </row>
    <row r="886" spans="1:52" s="126" customFormat="1" ht="31.5" x14ac:dyDescent="0.25">
      <c r="A886" s="52" t="str">
        <f t="shared" si="154"/>
        <v>TN16NT2+1</v>
      </c>
      <c r="B886" s="52" t="str">
        <f t="shared" si="155"/>
        <v>TN16NT2+2</v>
      </c>
      <c r="C886" s="52" t="str">
        <f t="shared" si="156"/>
        <v>TN16NT2+3</v>
      </c>
      <c r="D886" s="52" t="str">
        <f t="shared" si="157"/>
        <v>TN16NT2+4</v>
      </c>
      <c r="F886" s="126"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4"/>
      <c r="AM886" s="61"/>
      <c r="AN886" s="61"/>
      <c r="AO886" s="58">
        <f t="shared" si="153"/>
        <v>0</v>
      </c>
      <c r="AP886" s="58">
        <f t="shared" si="153"/>
        <v>0</v>
      </c>
      <c r="AQ886" s="58">
        <f t="shared" si="153"/>
        <v>0</v>
      </c>
      <c r="AR886" s="58">
        <f t="shared" si="152"/>
        <v>0</v>
      </c>
      <c r="AS886" s="58"/>
      <c r="AT886" s="58"/>
      <c r="AU886" s="58"/>
      <c r="AV886" s="58"/>
      <c r="AW886" s="63"/>
      <c r="AX886" s="126" t="s">
        <v>2734</v>
      </c>
      <c r="AY886" s="64"/>
      <c r="AZ886" s="65"/>
    </row>
    <row r="887" spans="1:52" s="126" customFormat="1" ht="47.25" x14ac:dyDescent="0.25">
      <c r="A887" s="52" t="str">
        <f t="shared" si="154"/>
        <v>TN16NT2_D1+1</v>
      </c>
      <c r="B887" s="52" t="str">
        <f t="shared" si="155"/>
        <v>TN16NT2_D1+2</v>
      </c>
      <c r="C887" s="52" t="str">
        <f t="shared" si="156"/>
        <v>TN16NT2_D1+3</v>
      </c>
      <c r="D887" s="52" t="str">
        <f t="shared" si="157"/>
        <v>TN16NT2_D1+4</v>
      </c>
      <c r="F887" s="126"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4">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6" t="s">
        <v>2734</v>
      </c>
      <c r="AY887" s="64"/>
      <c r="AZ887" s="65">
        <v>330</v>
      </c>
    </row>
    <row r="888" spans="1:52" s="126" customFormat="1" ht="47.25" x14ac:dyDescent="0.25">
      <c r="A888" s="52" t="str">
        <f t="shared" si="154"/>
        <v>TN16NT2_D2+1</v>
      </c>
      <c r="B888" s="52" t="str">
        <f t="shared" si="155"/>
        <v>TN16NT2_D2+2</v>
      </c>
      <c r="C888" s="52" t="str">
        <f t="shared" si="156"/>
        <v>TN16NT2_D2+3</v>
      </c>
      <c r="D888" s="52" t="str">
        <f t="shared" si="157"/>
        <v>TN16NT2_D2+4</v>
      </c>
      <c r="F888" s="126"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4">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6" t="s">
        <v>2734</v>
      </c>
      <c r="AY888" s="64"/>
      <c r="AZ888" s="65">
        <v>330</v>
      </c>
    </row>
    <row r="889" spans="1:52" s="126" customFormat="1" ht="31.5" x14ac:dyDescent="0.25">
      <c r="A889" s="52" t="str">
        <f t="shared" si="154"/>
        <v>TN17NT2+1</v>
      </c>
      <c r="B889" s="52" t="str">
        <f t="shared" si="155"/>
        <v>TN17NT2+2</v>
      </c>
      <c r="C889" s="52" t="str">
        <f t="shared" si="156"/>
        <v>TN17NT2+3</v>
      </c>
      <c r="D889" s="52" t="str">
        <f t="shared" si="157"/>
        <v>TN17NT2+4</v>
      </c>
      <c r="F889" s="126"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4"/>
      <c r="AM889" s="61"/>
      <c r="AN889" s="61"/>
      <c r="AO889" s="58">
        <f t="shared" si="153"/>
        <v>0</v>
      </c>
      <c r="AP889" s="58">
        <f t="shared" si="153"/>
        <v>0</v>
      </c>
      <c r="AQ889" s="58">
        <f t="shared" si="153"/>
        <v>0</v>
      </c>
      <c r="AR889" s="58">
        <f t="shared" si="152"/>
        <v>0</v>
      </c>
      <c r="AS889" s="58"/>
      <c r="AT889" s="58"/>
      <c r="AU889" s="58"/>
      <c r="AV889" s="58"/>
      <c r="AW889" s="63"/>
      <c r="AX889" s="126" t="s">
        <v>2734</v>
      </c>
      <c r="AY889" s="64"/>
      <c r="AZ889" s="65"/>
    </row>
    <row r="890" spans="1:52" s="126" customFormat="1" ht="47.25" x14ac:dyDescent="0.25">
      <c r="A890" s="52" t="str">
        <f t="shared" si="154"/>
        <v>TN17NT2_D1+1</v>
      </c>
      <c r="B890" s="52" t="str">
        <f t="shared" si="155"/>
        <v>TN17NT2_D1+2</v>
      </c>
      <c r="C890" s="52" t="str">
        <f t="shared" si="156"/>
        <v>TN17NT2_D1+3</v>
      </c>
      <c r="D890" s="52" t="str">
        <f t="shared" si="157"/>
        <v>TN17NT2_D1+4</v>
      </c>
      <c r="F890" s="126"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4">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6" t="s">
        <v>2734</v>
      </c>
      <c r="AY890" s="64"/>
      <c r="AZ890" s="65">
        <v>330</v>
      </c>
    </row>
    <row r="891" spans="1:52" s="126" customFormat="1" ht="47.25" x14ac:dyDescent="0.25">
      <c r="A891" s="52" t="str">
        <f t="shared" si="154"/>
        <v>TN17NT2_D2+1</v>
      </c>
      <c r="B891" s="52" t="str">
        <f t="shared" si="155"/>
        <v>TN17NT2_D2+2</v>
      </c>
      <c r="C891" s="52" t="str">
        <f t="shared" si="156"/>
        <v>TN17NT2_D2+3</v>
      </c>
      <c r="D891" s="52" t="str">
        <f t="shared" si="157"/>
        <v>TN17NT2_D2+4</v>
      </c>
      <c r="F891" s="126"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4">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6" t="s">
        <v>2734</v>
      </c>
      <c r="AY891" s="64"/>
      <c r="AZ891" s="65">
        <v>240</v>
      </c>
    </row>
    <row r="892" spans="1:52" s="126" customFormat="1" ht="31.5" x14ac:dyDescent="0.25">
      <c r="A892" s="52" t="str">
        <f t="shared" si="154"/>
        <v>TN18NT+1</v>
      </c>
      <c r="B892" s="52" t="str">
        <f t="shared" si="155"/>
        <v>TN18NT+2</v>
      </c>
      <c r="C892" s="52" t="str">
        <f t="shared" si="156"/>
        <v>TN18NT+3</v>
      </c>
      <c r="D892" s="52" t="str">
        <f t="shared" si="157"/>
        <v>TN18NT+4</v>
      </c>
      <c r="F892" s="126"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4"/>
      <c r="AM892" s="61"/>
      <c r="AN892" s="61"/>
      <c r="AO892" s="58">
        <f t="shared" si="153"/>
        <v>0</v>
      </c>
      <c r="AP892" s="58">
        <f t="shared" si="153"/>
        <v>0</v>
      </c>
      <c r="AQ892" s="58">
        <f t="shared" si="153"/>
        <v>0</v>
      </c>
      <c r="AR892" s="58">
        <f t="shared" si="152"/>
        <v>0</v>
      </c>
      <c r="AS892" s="58"/>
      <c r="AT892" s="58"/>
      <c r="AU892" s="58"/>
      <c r="AV892" s="58"/>
      <c r="AW892" s="63"/>
      <c r="AX892" s="126" t="s">
        <v>2734</v>
      </c>
      <c r="AY892" s="64"/>
      <c r="AZ892" s="65">
        <v>360</v>
      </c>
    </row>
    <row r="893" spans="1:52" s="126" customFormat="1" ht="31.5" x14ac:dyDescent="0.25">
      <c r="A893" s="52" t="str">
        <f t="shared" si="154"/>
        <v>TN18NT_D1+1</v>
      </c>
      <c r="B893" s="52" t="str">
        <f t="shared" si="155"/>
        <v>TN18NT_D1+2</v>
      </c>
      <c r="C893" s="52" t="str">
        <f t="shared" si="156"/>
        <v>TN18NT_D1+3</v>
      </c>
      <c r="D893" s="52" t="str">
        <f t="shared" si="157"/>
        <v>TN18NT_D1+4</v>
      </c>
      <c r="F893" s="126"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4">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6" t="s">
        <v>2734</v>
      </c>
      <c r="AY893" s="64"/>
      <c r="AZ893" s="65">
        <v>360</v>
      </c>
    </row>
    <row r="894" spans="1:52" s="126" customFormat="1" ht="39.950000000000003" customHeight="1" x14ac:dyDescent="0.25">
      <c r="A894" s="52" t="str">
        <f t="shared" si="154"/>
        <v>TN18NT_D2+1</v>
      </c>
      <c r="B894" s="52" t="str">
        <f t="shared" si="155"/>
        <v>TN18NT_D2+2</v>
      </c>
      <c r="C894" s="52" t="str">
        <f t="shared" si="156"/>
        <v>TN18NT_D2+3</v>
      </c>
      <c r="D894" s="52" t="str">
        <f t="shared" si="157"/>
        <v>TN18NT_D2+4</v>
      </c>
      <c r="F894" s="126"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4">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6" t="s">
        <v>2734</v>
      </c>
      <c r="AY894" s="64"/>
      <c r="AZ894" s="65">
        <v>270</v>
      </c>
    </row>
    <row r="895" spans="1:52" s="126" customFormat="1" ht="55.5" customHeight="1" x14ac:dyDescent="0.25">
      <c r="A895" s="52" t="str">
        <f t="shared" si="154"/>
        <v>TN19NT1+1</v>
      </c>
      <c r="B895" s="52" t="str">
        <f t="shared" si="155"/>
        <v>TN19NT1+2</v>
      </c>
      <c r="C895" s="52" t="str">
        <f t="shared" si="156"/>
        <v>TN19NT1+3</v>
      </c>
      <c r="D895" s="52" t="str">
        <f t="shared" si="157"/>
        <v>TN19NT1+4</v>
      </c>
      <c r="F895" s="126"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4">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6" t="s">
        <v>2734</v>
      </c>
      <c r="AY895" s="64"/>
      <c r="AZ895" s="65">
        <v>270</v>
      </c>
    </row>
    <row r="896" spans="1:52" s="126" customFormat="1" ht="39.950000000000003" customHeight="1" x14ac:dyDescent="0.25">
      <c r="A896" s="52" t="str">
        <f t="shared" si="154"/>
        <v>TN20NT2+1</v>
      </c>
      <c r="B896" s="52" t="str">
        <f t="shared" si="155"/>
        <v>TN20NT2+2</v>
      </c>
      <c r="C896" s="52" t="str">
        <f t="shared" si="156"/>
        <v>TN20NT2+3</v>
      </c>
      <c r="D896" s="52" t="str">
        <f t="shared" si="157"/>
        <v>TN20NT2+4</v>
      </c>
      <c r="F896" s="126"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4"/>
      <c r="AM896" s="61"/>
      <c r="AN896" s="61"/>
      <c r="AO896" s="58">
        <f t="shared" si="153"/>
        <v>0</v>
      </c>
      <c r="AP896" s="58">
        <f t="shared" si="153"/>
        <v>0</v>
      </c>
      <c r="AQ896" s="58">
        <f t="shared" si="153"/>
        <v>0</v>
      </c>
      <c r="AR896" s="58">
        <f t="shared" si="152"/>
        <v>0</v>
      </c>
      <c r="AS896" s="58"/>
      <c r="AT896" s="58"/>
      <c r="AU896" s="58"/>
      <c r="AV896" s="58"/>
      <c r="AW896" s="63"/>
      <c r="AX896" s="126" t="s">
        <v>2734</v>
      </c>
      <c r="AY896" s="64"/>
      <c r="AZ896" s="65"/>
    </row>
    <row r="897" spans="1:52" s="126" customFormat="1" ht="39.950000000000003" customHeight="1" x14ac:dyDescent="0.25">
      <c r="A897" s="52" t="str">
        <f t="shared" si="154"/>
        <v>TN20NT2_D1+1</v>
      </c>
      <c r="B897" s="52" t="str">
        <f t="shared" si="155"/>
        <v>TN20NT2_D1+2</v>
      </c>
      <c r="C897" s="52" t="str">
        <f t="shared" si="156"/>
        <v>TN20NT2_D1+3</v>
      </c>
      <c r="D897" s="52" t="str">
        <f t="shared" si="157"/>
        <v>TN20NT2_D1+4</v>
      </c>
      <c r="F897" s="126"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4">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6" t="s">
        <v>2734</v>
      </c>
      <c r="AY897" s="64"/>
      <c r="AZ897" s="65">
        <v>240</v>
      </c>
    </row>
    <row r="898" spans="1:52" s="126" customFormat="1" ht="39.950000000000003" customHeight="1" x14ac:dyDescent="0.25">
      <c r="A898" s="52" t="str">
        <f t="shared" si="154"/>
        <v>TN20NT2_D2+1</v>
      </c>
      <c r="B898" s="52" t="str">
        <f t="shared" si="155"/>
        <v>TN20NT2_D2+2</v>
      </c>
      <c r="C898" s="52" t="str">
        <f t="shared" si="156"/>
        <v>TN20NT2_D2+3</v>
      </c>
      <c r="D898" s="52" t="str">
        <f t="shared" si="157"/>
        <v>TN20NT2_D2+4</v>
      </c>
      <c r="F898" s="126"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4">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6" t="s">
        <v>2734</v>
      </c>
      <c r="AY898" s="64"/>
      <c r="AZ898" s="65">
        <v>240</v>
      </c>
    </row>
    <row r="899" spans="1:52" s="126" customFormat="1" ht="39.950000000000003" customHeight="1" x14ac:dyDescent="0.25">
      <c r="A899" s="52" t="str">
        <f t="shared" si="154"/>
        <v>TN21NT+1</v>
      </c>
      <c r="B899" s="52" t="str">
        <f t="shared" si="155"/>
        <v>TN21NT+2</v>
      </c>
      <c r="C899" s="52" t="str">
        <f t="shared" si="156"/>
        <v>TN21NT+3</v>
      </c>
      <c r="D899" s="52" t="str">
        <f t="shared" si="157"/>
        <v>TN21NT+4</v>
      </c>
      <c r="F899" s="126"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4">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6" t="s">
        <v>2734</v>
      </c>
      <c r="AY899" s="64"/>
      <c r="AZ899" s="65"/>
    </row>
    <row r="900" spans="1:52" s="126" customFormat="1" ht="39.950000000000003" customHeight="1" x14ac:dyDescent="0.25">
      <c r="A900" s="52" t="str">
        <f t="shared" si="154"/>
        <v>TN22NT+1</v>
      </c>
      <c r="B900" s="52" t="str">
        <f t="shared" si="155"/>
        <v>TN22NT+2</v>
      </c>
      <c r="C900" s="52" t="str">
        <f t="shared" si="156"/>
        <v>TN22NT+3</v>
      </c>
      <c r="D900" s="52" t="str">
        <f t="shared" si="157"/>
        <v>TN22NT+4</v>
      </c>
      <c r="F900" s="126"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4">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6" t="s">
        <v>2734</v>
      </c>
      <c r="AY900" s="64"/>
      <c r="AZ900" s="65">
        <v>300</v>
      </c>
    </row>
    <row r="901" spans="1:52" s="126" customFormat="1" ht="39.950000000000003" customHeight="1" x14ac:dyDescent="0.25">
      <c r="A901" s="52" t="str">
        <f t="shared" si="154"/>
        <v>TN23NT+1</v>
      </c>
      <c r="B901" s="52" t="str">
        <f t="shared" si="155"/>
        <v>TN23NT+2</v>
      </c>
      <c r="C901" s="52" t="str">
        <f t="shared" si="156"/>
        <v>TN23NT+3</v>
      </c>
      <c r="D901" s="52" t="str">
        <f t="shared" si="157"/>
        <v>TN23NT+4</v>
      </c>
      <c r="F901" s="126"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4">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6" t="s">
        <v>2734</v>
      </c>
      <c r="AY901" s="64"/>
      <c r="AZ901" s="65">
        <v>210</v>
      </c>
    </row>
    <row r="902" spans="1:52" s="126" customFormat="1" ht="18" customHeight="1" x14ac:dyDescent="0.25">
      <c r="A902" s="52" t="str">
        <f t="shared" si="154"/>
        <v>TN24NT+1</v>
      </c>
      <c r="B902" s="52" t="str">
        <f t="shared" si="155"/>
        <v>TN24NT+2</v>
      </c>
      <c r="C902" s="52" t="str">
        <f t="shared" si="156"/>
        <v>TN24NT+3</v>
      </c>
      <c r="D902" s="52" t="str">
        <f t="shared" si="157"/>
        <v>TN24NT+4</v>
      </c>
      <c r="F902" s="126"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4"/>
      <c r="AM902" s="61"/>
      <c r="AN902" s="61"/>
      <c r="AO902" s="58">
        <f t="shared" si="153"/>
        <v>0</v>
      </c>
      <c r="AP902" s="58">
        <f t="shared" si="153"/>
        <v>0</v>
      </c>
      <c r="AQ902" s="58">
        <f t="shared" si="153"/>
        <v>0</v>
      </c>
      <c r="AR902" s="58">
        <f t="shared" si="152"/>
        <v>0</v>
      </c>
      <c r="AS902" s="58"/>
      <c r="AT902" s="58"/>
      <c r="AU902" s="58"/>
      <c r="AV902" s="58"/>
      <c r="AW902" s="63"/>
      <c r="AX902" s="126" t="s">
        <v>2734</v>
      </c>
      <c r="AY902" s="64"/>
      <c r="AZ902" s="65"/>
    </row>
    <row r="903" spans="1:52" s="126" customFormat="1" ht="62.25" customHeight="1" x14ac:dyDescent="0.25">
      <c r="A903" s="52" t="str">
        <f t="shared" si="154"/>
        <v>TN24NT_D1+1</v>
      </c>
      <c r="B903" s="52" t="str">
        <f t="shared" si="155"/>
        <v>TN24NT_D1+2</v>
      </c>
      <c r="C903" s="52" t="str">
        <f t="shared" si="156"/>
        <v>TN24NT_D1+3</v>
      </c>
      <c r="D903" s="52" t="str">
        <f t="shared" si="157"/>
        <v>TN24NT_D1+4</v>
      </c>
      <c r="F903" s="126"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4">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6" t="s">
        <v>2734</v>
      </c>
      <c r="AY903" s="64"/>
      <c r="AZ903" s="65">
        <v>330</v>
      </c>
    </row>
    <row r="904" spans="1:52" s="126" customFormat="1" ht="31.5" x14ac:dyDescent="0.25">
      <c r="A904" s="52" t="str">
        <f t="shared" si="154"/>
        <v>TN24NT_D2+1</v>
      </c>
      <c r="B904" s="52" t="str">
        <f t="shared" si="155"/>
        <v>TN24NT_D2+2</v>
      </c>
      <c r="C904" s="52" t="str">
        <f t="shared" si="156"/>
        <v>TN24NT_D2+3</v>
      </c>
      <c r="D904" s="52" t="str">
        <f t="shared" si="157"/>
        <v>TN24NT_D2+4</v>
      </c>
      <c r="F904" s="126"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4">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6" t="s">
        <v>2734</v>
      </c>
      <c r="AY904" s="64"/>
      <c r="AZ904" s="65">
        <v>300</v>
      </c>
    </row>
    <row r="905" spans="1:52" s="126" customFormat="1" ht="31.5" x14ac:dyDescent="0.25">
      <c r="A905" s="52" t="str">
        <f t="shared" si="154"/>
        <v>TN24NT_D3+1</v>
      </c>
      <c r="B905" s="52" t="str">
        <f t="shared" si="155"/>
        <v>TN24NT_D3+2</v>
      </c>
      <c r="C905" s="52" t="str">
        <f t="shared" si="156"/>
        <v>TN24NT_D3+3</v>
      </c>
      <c r="D905" s="52" t="str">
        <f t="shared" si="157"/>
        <v>TN24NT_D3+4</v>
      </c>
      <c r="F905" s="126"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4">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6" t="s">
        <v>2734</v>
      </c>
      <c r="AY905" s="64"/>
      <c r="AZ905" s="65">
        <v>270</v>
      </c>
    </row>
    <row r="906" spans="1:52" s="126" customFormat="1" ht="47.25" x14ac:dyDescent="0.25">
      <c r="A906" s="52" t="str">
        <f t="shared" si="154"/>
        <v>TN25NT+1</v>
      </c>
      <c r="B906" s="52" t="str">
        <f t="shared" si="155"/>
        <v>TN25NT+2</v>
      </c>
      <c r="C906" s="52" t="str">
        <f t="shared" si="156"/>
        <v>TN25NT+3</v>
      </c>
      <c r="D906" s="52" t="str">
        <f t="shared" si="157"/>
        <v>TN25NT+4</v>
      </c>
      <c r="F906" s="126"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4"/>
      <c r="AM906" s="61"/>
      <c r="AN906" s="61"/>
      <c r="AO906" s="58">
        <f t="shared" si="153"/>
        <v>0</v>
      </c>
      <c r="AP906" s="58">
        <f t="shared" si="153"/>
        <v>0</v>
      </c>
      <c r="AQ906" s="58">
        <f t="shared" si="153"/>
        <v>0</v>
      </c>
      <c r="AR906" s="58">
        <f t="shared" si="153"/>
        <v>0</v>
      </c>
      <c r="AS906" s="58"/>
      <c r="AT906" s="58"/>
      <c r="AU906" s="58"/>
      <c r="AV906" s="58"/>
      <c r="AW906" s="63"/>
      <c r="AX906" s="126" t="s">
        <v>2734</v>
      </c>
      <c r="AY906" s="64"/>
      <c r="AZ906" s="65">
        <v>150</v>
      </c>
    </row>
    <row r="907" spans="1:52" s="126" customFormat="1" ht="47.25" x14ac:dyDescent="0.25">
      <c r="A907" s="52" t="str">
        <f t="shared" si="154"/>
        <v>TN25NT_D1+1</v>
      </c>
      <c r="B907" s="52" t="str">
        <f t="shared" si="155"/>
        <v>TN25NT_D1+2</v>
      </c>
      <c r="C907" s="52" t="str">
        <f t="shared" si="156"/>
        <v>TN25NT_D1+3</v>
      </c>
      <c r="D907" s="52" t="str">
        <f t="shared" si="157"/>
        <v>TN25NT_D1+4</v>
      </c>
      <c r="F907" s="126"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4">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6" t="s">
        <v>2734</v>
      </c>
      <c r="AY907" s="64"/>
      <c r="AZ907" s="65">
        <v>330</v>
      </c>
    </row>
    <row r="908" spans="1:52" s="126"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6"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4">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6" t="s">
        <v>2734</v>
      </c>
      <c r="AY908" s="64"/>
      <c r="AZ908" s="65">
        <v>330</v>
      </c>
    </row>
    <row r="909" spans="1:52" s="126" customFormat="1" ht="39.950000000000003" customHeight="1" x14ac:dyDescent="0.25">
      <c r="A909" s="52" t="str">
        <f t="shared" si="160"/>
        <v>TN26NT+1</v>
      </c>
      <c r="B909" s="52" t="str">
        <f t="shared" si="161"/>
        <v>TN26NT+2</v>
      </c>
      <c r="C909" s="52" t="str">
        <f t="shared" si="162"/>
        <v>TN26NT+3</v>
      </c>
      <c r="D909" s="52" t="str">
        <f t="shared" si="163"/>
        <v>TN26NT+4</v>
      </c>
      <c r="F909" s="126"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4"/>
      <c r="AM909" s="61"/>
      <c r="AN909" s="61"/>
      <c r="AO909" s="58">
        <f t="shared" si="159"/>
        <v>0</v>
      </c>
      <c r="AP909" s="58">
        <f t="shared" si="159"/>
        <v>0</v>
      </c>
      <c r="AQ909" s="58">
        <f t="shared" si="159"/>
        <v>0</v>
      </c>
      <c r="AR909" s="58">
        <f t="shared" si="159"/>
        <v>0</v>
      </c>
      <c r="AS909" s="58"/>
      <c r="AT909" s="58"/>
      <c r="AU909" s="58"/>
      <c r="AV909" s="58"/>
      <c r="AW909" s="63"/>
      <c r="AX909" s="126" t="s">
        <v>2734</v>
      </c>
      <c r="AY909" s="64"/>
      <c r="AZ909" s="65">
        <v>330</v>
      </c>
    </row>
    <row r="910" spans="1:52" s="126" customFormat="1" ht="39.950000000000003" customHeight="1" x14ac:dyDescent="0.25">
      <c r="A910" s="52" t="str">
        <f t="shared" si="160"/>
        <v>TN26NT_D1+1</v>
      </c>
      <c r="B910" s="52" t="str">
        <f t="shared" si="161"/>
        <v>TN26NT_D1+2</v>
      </c>
      <c r="C910" s="52" t="str">
        <f t="shared" si="162"/>
        <v>TN26NT_D1+3</v>
      </c>
      <c r="D910" s="52" t="str">
        <f t="shared" si="163"/>
        <v>TN26NT_D1+4</v>
      </c>
      <c r="F910" s="126"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4">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6" t="s">
        <v>2734</v>
      </c>
      <c r="AY910" s="64"/>
      <c r="AZ910" s="65">
        <v>330</v>
      </c>
    </row>
    <row r="911" spans="1:52" s="126" customFormat="1" ht="39.950000000000003" customHeight="1" x14ac:dyDescent="0.25">
      <c r="A911" s="52" t="str">
        <f t="shared" si="160"/>
        <v>TN26NT_D2+1</v>
      </c>
      <c r="B911" s="52" t="str">
        <f t="shared" si="161"/>
        <v>TN26NT_D2+2</v>
      </c>
      <c r="C911" s="52" t="str">
        <f t="shared" si="162"/>
        <v>TN26NT_D2+3</v>
      </c>
      <c r="D911" s="52" t="str">
        <f t="shared" si="163"/>
        <v>TN26NT_D2+4</v>
      </c>
      <c r="F911" s="126"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4">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6" t="s">
        <v>2734</v>
      </c>
      <c r="AY911" s="64"/>
      <c r="AZ911" s="65"/>
    </row>
    <row r="912" spans="1:52" s="126" customFormat="1" ht="39.950000000000003" customHeight="1" x14ac:dyDescent="0.25">
      <c r="A912" s="52" t="str">
        <f t="shared" si="160"/>
        <v>TN27NT+1</v>
      </c>
      <c r="B912" s="52" t="str">
        <f t="shared" si="161"/>
        <v>TN27NT+2</v>
      </c>
      <c r="C912" s="52" t="str">
        <f t="shared" si="162"/>
        <v>TN27NT+3</v>
      </c>
      <c r="D912" s="52" t="str">
        <f t="shared" si="163"/>
        <v>TN27NT+4</v>
      </c>
      <c r="F912" s="126"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4"/>
      <c r="AM912" s="61"/>
      <c r="AN912" s="61"/>
      <c r="AO912" s="58">
        <f t="shared" si="159"/>
        <v>0</v>
      </c>
      <c r="AP912" s="58">
        <f t="shared" si="159"/>
        <v>0</v>
      </c>
      <c r="AQ912" s="58">
        <f t="shared" si="159"/>
        <v>0</v>
      </c>
      <c r="AR912" s="58">
        <f t="shared" si="159"/>
        <v>0</v>
      </c>
      <c r="AS912" s="58"/>
      <c r="AT912" s="58"/>
      <c r="AU912" s="58"/>
      <c r="AV912" s="58"/>
      <c r="AW912" s="63"/>
      <c r="AX912" s="126" t="s">
        <v>2734</v>
      </c>
      <c r="AY912" s="64"/>
      <c r="AZ912" s="65">
        <v>270</v>
      </c>
    </row>
    <row r="913" spans="1:52" s="126" customFormat="1" ht="31.5" x14ac:dyDescent="0.25">
      <c r="A913" s="52" t="str">
        <f t="shared" si="160"/>
        <v>TN27NT_D1+1</v>
      </c>
      <c r="B913" s="52" t="str">
        <f t="shared" si="161"/>
        <v>TN27NT_D1+2</v>
      </c>
      <c r="C913" s="52" t="str">
        <f t="shared" si="162"/>
        <v>TN27NT_D1+3</v>
      </c>
      <c r="D913" s="52" t="str">
        <f t="shared" si="163"/>
        <v>TN27NT_D1+4</v>
      </c>
      <c r="F913" s="126"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4">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6" t="s">
        <v>2734</v>
      </c>
      <c r="AY913" s="64"/>
      <c r="AZ913" s="65">
        <v>270</v>
      </c>
    </row>
    <row r="914" spans="1:52" s="126" customFormat="1" ht="31.5" x14ac:dyDescent="0.25">
      <c r="A914" s="52" t="str">
        <f t="shared" si="160"/>
        <v>TN27NT_D2+1</v>
      </c>
      <c r="B914" s="52" t="str">
        <f t="shared" si="161"/>
        <v>TN27NT_D2+2</v>
      </c>
      <c r="C914" s="52" t="str">
        <f t="shared" si="162"/>
        <v>TN27NT_D2+3</v>
      </c>
      <c r="D914" s="52" t="str">
        <f t="shared" si="163"/>
        <v>TN27NT_D2+4</v>
      </c>
      <c r="F914" s="126"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4">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6" t="s">
        <v>2734</v>
      </c>
      <c r="AY914" s="64"/>
      <c r="AZ914" s="65">
        <v>780</v>
      </c>
    </row>
    <row r="915" spans="1:52" s="126" customFormat="1" ht="31.5" x14ac:dyDescent="0.25">
      <c r="A915" s="52" t="str">
        <f t="shared" si="160"/>
        <v>TN27NT_D3+1</v>
      </c>
      <c r="B915" s="52" t="str">
        <f t="shared" si="161"/>
        <v>TN27NT_D3+2</v>
      </c>
      <c r="C915" s="52" t="str">
        <f t="shared" si="162"/>
        <v>TN27NT_D3+3</v>
      </c>
      <c r="D915" s="52" t="str">
        <f t="shared" si="163"/>
        <v>TN27NT_D3+4</v>
      </c>
      <c r="F915" s="126"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4">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6" t="s">
        <v>2734</v>
      </c>
      <c r="AY915" s="64"/>
      <c r="AZ915" s="65"/>
    </row>
    <row r="916" spans="1:52" s="126" customFormat="1" ht="39.950000000000003" customHeight="1" x14ac:dyDescent="0.25">
      <c r="A916" s="52" t="str">
        <f t="shared" si="160"/>
        <v>TN28NT+1</v>
      </c>
      <c r="B916" s="52" t="str">
        <f t="shared" si="161"/>
        <v>TN28NT+2</v>
      </c>
      <c r="C916" s="52" t="str">
        <f t="shared" si="162"/>
        <v>TN28NT+3</v>
      </c>
      <c r="D916" s="52" t="str">
        <f t="shared" si="163"/>
        <v>TN28NT+4</v>
      </c>
      <c r="F916" s="126"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4">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6" t="s">
        <v>2734</v>
      </c>
      <c r="AY916" s="64"/>
      <c r="AZ916" s="65"/>
    </row>
    <row r="917" spans="1:52" s="126" customFormat="1" ht="31.5" x14ac:dyDescent="0.25">
      <c r="A917" s="52" t="str">
        <f t="shared" si="160"/>
        <v>TN29NT+1</v>
      </c>
      <c r="B917" s="52" t="str">
        <f t="shared" si="161"/>
        <v>TN29NT+2</v>
      </c>
      <c r="C917" s="52" t="str">
        <f t="shared" si="162"/>
        <v>TN29NT+3</v>
      </c>
      <c r="D917" s="52" t="str">
        <f t="shared" si="163"/>
        <v>TN29NT+4</v>
      </c>
      <c r="F917" s="126"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4">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6" t="s">
        <v>3000</v>
      </c>
      <c r="AY917" s="64"/>
      <c r="AZ917" s="65">
        <v>120</v>
      </c>
    </row>
    <row r="918" spans="1:52" s="126" customFormat="1" ht="31.5" x14ac:dyDescent="0.25">
      <c r="A918" s="52" t="str">
        <f t="shared" si="160"/>
        <v>TN30NT+1</v>
      </c>
      <c r="B918" s="52" t="str">
        <f t="shared" si="161"/>
        <v>TN30NT+2</v>
      </c>
      <c r="C918" s="52" t="str">
        <f t="shared" si="162"/>
        <v>TN30NT+3</v>
      </c>
      <c r="D918" s="52" t="str">
        <f t="shared" si="163"/>
        <v>TN30NT+4</v>
      </c>
      <c r="F918" s="126"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4">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6" t="s">
        <v>3000</v>
      </c>
      <c r="AY918" s="64"/>
      <c r="AZ918" s="65">
        <v>180</v>
      </c>
    </row>
    <row r="919" spans="1:52" s="126" customFormat="1" ht="31.5" x14ac:dyDescent="0.25">
      <c r="A919" s="52" t="str">
        <f t="shared" si="160"/>
        <v>TN31NT+1</v>
      </c>
      <c r="B919" s="52" t="str">
        <f t="shared" si="161"/>
        <v>TN31NT+2</v>
      </c>
      <c r="C919" s="52" t="str">
        <f t="shared" si="162"/>
        <v>TN31NT+3</v>
      </c>
      <c r="D919" s="52" t="str">
        <f t="shared" si="163"/>
        <v>TN31NT+4</v>
      </c>
      <c r="F919" s="126"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4">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6" t="s">
        <v>3000</v>
      </c>
      <c r="AY919" s="64"/>
      <c r="AZ919" s="65">
        <v>240</v>
      </c>
    </row>
    <row r="920" spans="1:52" s="126" customFormat="1" ht="31.5" x14ac:dyDescent="0.25">
      <c r="A920" s="52" t="str">
        <f t="shared" si="160"/>
        <v>TN32NT+1</v>
      </c>
      <c r="B920" s="52" t="str">
        <f t="shared" si="161"/>
        <v>TN32NT+2</v>
      </c>
      <c r="C920" s="52" t="str">
        <f t="shared" si="162"/>
        <v>TN32NT+3</v>
      </c>
      <c r="D920" s="52" t="str">
        <f t="shared" si="163"/>
        <v>TN32NT+4</v>
      </c>
      <c r="F920" s="126"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4">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6" t="s">
        <v>3000</v>
      </c>
      <c r="AY920" s="64"/>
      <c r="AZ920" s="65">
        <v>420</v>
      </c>
    </row>
    <row r="921" spans="1:52" s="126" customFormat="1" x14ac:dyDescent="0.25">
      <c r="A921" s="52" t="str">
        <f t="shared" si="160"/>
        <v>TN33NT+1</v>
      </c>
      <c r="B921" s="52" t="str">
        <f t="shared" si="161"/>
        <v>TN33NT+2</v>
      </c>
      <c r="C921" s="52" t="str">
        <f t="shared" si="162"/>
        <v>TN33NT+3</v>
      </c>
      <c r="D921" s="52" t="str">
        <f t="shared" si="163"/>
        <v>TN33NT+4</v>
      </c>
      <c r="F921" s="126"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4"/>
      <c r="AM921" s="61"/>
      <c r="AN921" s="61"/>
      <c r="AO921" s="58">
        <f t="shared" si="159"/>
        <v>0</v>
      </c>
      <c r="AP921" s="58">
        <f t="shared" si="159"/>
        <v>0</v>
      </c>
      <c r="AQ921" s="58">
        <f t="shared" si="159"/>
        <v>0</v>
      </c>
      <c r="AR921" s="58">
        <f t="shared" si="159"/>
        <v>0</v>
      </c>
      <c r="AS921" s="58"/>
      <c r="AT921" s="58"/>
      <c r="AU921" s="58"/>
      <c r="AV921" s="58"/>
      <c r="AW921" s="63"/>
      <c r="AX921" s="126" t="s">
        <v>3000</v>
      </c>
      <c r="AY921" s="64"/>
      <c r="AZ921" s="65">
        <v>420</v>
      </c>
    </row>
    <row r="922" spans="1:52" s="126" customFormat="1" ht="31.5" x14ac:dyDescent="0.25">
      <c r="A922" s="52" t="str">
        <f t="shared" si="160"/>
        <v>TN33NT_D1+1</v>
      </c>
      <c r="B922" s="52" t="str">
        <f t="shared" si="161"/>
        <v>TN33NT_D1+2</v>
      </c>
      <c r="C922" s="52" t="str">
        <f t="shared" si="162"/>
        <v>TN33NT_D1+3</v>
      </c>
      <c r="D922" s="52" t="str">
        <f t="shared" si="163"/>
        <v>TN33NT_D1+4</v>
      </c>
      <c r="F922" s="126"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4">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6" t="s">
        <v>3000</v>
      </c>
      <c r="AY922" s="64"/>
      <c r="AZ922" s="65">
        <v>540</v>
      </c>
    </row>
    <row r="923" spans="1:52" s="126" customFormat="1" ht="31.5" x14ac:dyDescent="0.25">
      <c r="A923" s="52" t="str">
        <f t="shared" si="160"/>
        <v>TN33NT_D2+1</v>
      </c>
      <c r="B923" s="52" t="str">
        <f t="shared" si="161"/>
        <v>TN33NT_D2+2</v>
      </c>
      <c r="C923" s="52" t="str">
        <f t="shared" si="162"/>
        <v>TN33NT_D2+3</v>
      </c>
      <c r="D923" s="52" t="str">
        <f t="shared" si="163"/>
        <v>TN33NT_D2+4</v>
      </c>
      <c r="F923" s="126"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4">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6" t="s">
        <v>3000</v>
      </c>
      <c r="AY923" s="64"/>
      <c r="AZ923" s="65">
        <v>420</v>
      </c>
    </row>
    <row r="924" spans="1:52" s="126" customFormat="1" ht="31.5" x14ac:dyDescent="0.25">
      <c r="A924" s="52" t="str">
        <f t="shared" si="160"/>
        <v>TN34NT1+1</v>
      </c>
      <c r="B924" s="52" t="str">
        <f t="shared" si="161"/>
        <v>TN34NT1+2</v>
      </c>
      <c r="C924" s="52" t="str">
        <f t="shared" si="162"/>
        <v>TN34NT1+3</v>
      </c>
      <c r="D924" s="52" t="str">
        <f t="shared" si="163"/>
        <v>TN34NT1+4</v>
      </c>
      <c r="F924" s="126"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4">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6" t="s">
        <v>3000</v>
      </c>
      <c r="AY924" s="64"/>
      <c r="AZ924" s="65">
        <v>180</v>
      </c>
    </row>
    <row r="925" spans="1:52" s="199" customFormat="1" x14ac:dyDescent="0.25">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8">
        <f t="shared" si="159"/>
        <v>0</v>
      </c>
      <c r="AP925" s="58">
        <f t="shared" si="159"/>
        <v>0</v>
      </c>
      <c r="AQ925" s="58">
        <f t="shared" si="159"/>
        <v>0</v>
      </c>
      <c r="AR925" s="58">
        <f t="shared" si="159"/>
        <v>0</v>
      </c>
      <c r="AS925" s="58"/>
      <c r="AT925" s="58"/>
      <c r="AU925" s="58"/>
      <c r="AV925" s="58"/>
      <c r="AW925" s="207"/>
      <c r="AX925" s="199" t="s">
        <v>3000</v>
      </c>
      <c r="AY925" s="208"/>
      <c r="AZ925" s="209">
        <v>240</v>
      </c>
    </row>
    <row r="926" spans="1:52" s="126" customFormat="1" ht="85.5" customHeight="1" x14ac:dyDescent="0.25">
      <c r="A926" s="52" t="str">
        <f t="shared" si="160"/>
        <v>DQ1NT1+1</v>
      </c>
      <c r="B926" s="52" t="str">
        <f t="shared" si="161"/>
        <v>DQ1NT1+2</v>
      </c>
      <c r="C926" s="52" t="str">
        <f t="shared" si="162"/>
        <v>DQ1NT1+3</v>
      </c>
      <c r="D926" s="52" t="str">
        <f t="shared" si="163"/>
        <v>DQ1NT1+4</v>
      </c>
      <c r="F926" s="126"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4"/>
      <c r="AM926" s="61"/>
      <c r="AN926" s="61"/>
      <c r="AO926" s="58">
        <f t="shared" si="159"/>
        <v>0</v>
      </c>
      <c r="AP926" s="58">
        <f t="shared" si="159"/>
        <v>0</v>
      </c>
      <c r="AQ926" s="58">
        <f t="shared" si="159"/>
        <v>0</v>
      </c>
      <c r="AR926" s="58">
        <f t="shared" si="159"/>
        <v>0</v>
      </c>
      <c r="AS926" s="58"/>
      <c r="AT926" s="58"/>
      <c r="AU926" s="58"/>
      <c r="AV926" s="58"/>
      <c r="AW926" s="63"/>
      <c r="AX926" s="126" t="s">
        <v>3000</v>
      </c>
      <c r="AY926" s="64"/>
      <c r="AZ926" s="65">
        <v>300</v>
      </c>
    </row>
    <row r="927" spans="1:52" s="126" customFormat="1" ht="31.5" x14ac:dyDescent="0.25">
      <c r="A927" s="52" t="str">
        <f t="shared" si="160"/>
        <v>DQ1NT1_D1+1</v>
      </c>
      <c r="B927" s="52" t="str">
        <f t="shared" si="161"/>
        <v>DQ1NT1_D1+2</v>
      </c>
      <c r="C927" s="52" t="str">
        <f t="shared" si="162"/>
        <v>DQ1NT1_D1+3</v>
      </c>
      <c r="D927" s="52" t="str">
        <f t="shared" si="163"/>
        <v>DQ1NT1_D1+4</v>
      </c>
      <c r="F927" s="126"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4">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6" t="s">
        <v>3000</v>
      </c>
      <c r="AY927" s="64"/>
      <c r="AZ927" s="65">
        <v>240</v>
      </c>
    </row>
    <row r="928" spans="1:52" s="126" customFormat="1" ht="31.5" x14ac:dyDescent="0.25">
      <c r="A928" s="52" t="str">
        <f t="shared" si="160"/>
        <v>DQ1NT1_D2+1</v>
      </c>
      <c r="B928" s="52" t="str">
        <f t="shared" si="161"/>
        <v>DQ1NT1_D2+2</v>
      </c>
      <c r="C928" s="52" t="str">
        <f t="shared" si="162"/>
        <v>DQ1NT1_D2+3</v>
      </c>
      <c r="D928" s="52" t="str">
        <f t="shared" si="163"/>
        <v>DQ1NT1_D2+4</v>
      </c>
      <c r="F928" s="126"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4">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6" t="s">
        <v>3000</v>
      </c>
      <c r="AY928" s="64"/>
      <c r="AZ928" s="65">
        <v>120</v>
      </c>
    </row>
    <row r="929" spans="1:52" s="126" customFormat="1" ht="31.5" x14ac:dyDescent="0.25">
      <c r="A929" s="52" t="str">
        <f t="shared" si="160"/>
        <v>DQ1NT1_D3+1</v>
      </c>
      <c r="B929" s="52" t="str">
        <f t="shared" si="161"/>
        <v>DQ1NT1_D3+2</v>
      </c>
      <c r="C929" s="52" t="str">
        <f t="shared" si="162"/>
        <v>DQ1NT1_D3+3</v>
      </c>
      <c r="D929" s="52" t="str">
        <f t="shared" si="163"/>
        <v>DQ1NT1_D3+4</v>
      </c>
      <c r="F929" s="126"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4">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6" t="s">
        <v>3000</v>
      </c>
      <c r="AY929" s="64"/>
      <c r="AZ929" s="65">
        <v>120</v>
      </c>
    </row>
    <row r="930" spans="1:52" s="126" customFormat="1" ht="31.5" x14ac:dyDescent="0.25">
      <c r="A930" s="52" t="str">
        <f t="shared" si="160"/>
        <v>DQ1NT1_D4+1</v>
      </c>
      <c r="B930" s="52" t="str">
        <f t="shared" si="161"/>
        <v>DQ1NT1_D4+2</v>
      </c>
      <c r="C930" s="52" t="str">
        <f t="shared" si="162"/>
        <v>DQ1NT1_D4+3</v>
      </c>
      <c r="D930" s="52" t="str">
        <f t="shared" si="163"/>
        <v>DQ1NT1_D4+4</v>
      </c>
      <c r="F930" s="126"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4">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6" t="s">
        <v>3000</v>
      </c>
      <c r="AY930" s="64"/>
      <c r="AZ930" s="65">
        <v>600</v>
      </c>
    </row>
    <row r="931" spans="1:52" s="126" customFormat="1" ht="31.5" x14ac:dyDescent="0.25">
      <c r="A931" s="52" t="str">
        <f t="shared" si="160"/>
        <v>DQ1NT1_D5+1</v>
      </c>
      <c r="B931" s="52" t="str">
        <f t="shared" si="161"/>
        <v>DQ1NT1_D5+2</v>
      </c>
      <c r="C931" s="52" t="str">
        <f t="shared" si="162"/>
        <v>DQ1NT1_D5+3</v>
      </c>
      <c r="D931" s="52" t="str">
        <f t="shared" si="163"/>
        <v>DQ1NT1_D5+4</v>
      </c>
      <c r="F931" s="126"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4">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6" t="s">
        <v>3000</v>
      </c>
      <c r="AY931" s="64"/>
      <c r="AZ931" s="65">
        <v>300</v>
      </c>
    </row>
    <row r="932" spans="1:52" s="126" customFormat="1" ht="31.5" x14ac:dyDescent="0.25">
      <c r="A932" s="52" t="str">
        <f t="shared" si="160"/>
        <v>DQ1NT1_D6+1</v>
      </c>
      <c r="B932" s="52" t="str">
        <f t="shared" si="161"/>
        <v>DQ1NT1_D6+2</v>
      </c>
      <c r="C932" s="52" t="str">
        <f t="shared" si="162"/>
        <v>DQ1NT1_D6+3</v>
      </c>
      <c r="D932" s="52" t="str">
        <f t="shared" si="163"/>
        <v>DQ1NT1_D6+4</v>
      </c>
      <c r="F932" s="126"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4">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6" t="s">
        <v>3000</v>
      </c>
      <c r="AY932" s="64"/>
      <c r="AZ932" s="65">
        <v>180</v>
      </c>
    </row>
    <row r="933" spans="1:52" s="126" customFormat="1" ht="31.5" x14ac:dyDescent="0.25">
      <c r="A933" s="52" t="str">
        <f t="shared" si="160"/>
        <v>DQ1NT1_D7+1</v>
      </c>
      <c r="B933" s="52" t="str">
        <f t="shared" si="161"/>
        <v>DQ1NT1_D7+2</v>
      </c>
      <c r="C933" s="52" t="str">
        <f t="shared" si="162"/>
        <v>DQ1NT1_D7+3</v>
      </c>
      <c r="D933" s="52" t="str">
        <f t="shared" si="163"/>
        <v>DQ1NT1_D7+4</v>
      </c>
      <c r="F933" s="126"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4">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6" t="s">
        <v>3000</v>
      </c>
      <c r="AY933" s="64"/>
      <c r="AZ933" s="65">
        <v>120</v>
      </c>
    </row>
    <row r="934" spans="1:52" s="126" customFormat="1" ht="39.950000000000003" customHeight="1" x14ac:dyDescent="0.25">
      <c r="A934" s="52" t="str">
        <f t="shared" si="160"/>
        <v>DQ1NT1_D8+1</v>
      </c>
      <c r="B934" s="52" t="str">
        <f t="shared" si="161"/>
        <v>DQ1NT1_D8+2</v>
      </c>
      <c r="C934" s="52" t="str">
        <f t="shared" si="162"/>
        <v>DQ1NT1_D8+3</v>
      </c>
      <c r="D934" s="52" t="str">
        <f t="shared" si="163"/>
        <v>DQ1NT1_D8+4</v>
      </c>
      <c r="F934" s="126"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4">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6" t="s">
        <v>3000</v>
      </c>
      <c r="AY934" s="64"/>
      <c r="AZ934" s="65"/>
    </row>
    <row r="935" spans="1:52" s="126" customFormat="1" ht="39.950000000000003" customHeight="1" x14ac:dyDescent="0.25">
      <c r="A935" s="52" t="str">
        <f t="shared" si="160"/>
        <v>DQ1NT1_D9+1</v>
      </c>
      <c r="B935" s="52" t="str">
        <f t="shared" si="161"/>
        <v>DQ1NT1_D9+2</v>
      </c>
      <c r="C935" s="52" t="str">
        <f t="shared" si="162"/>
        <v>DQ1NT1_D9+3</v>
      </c>
      <c r="D935" s="52" t="str">
        <f t="shared" si="163"/>
        <v>DQ1NT1_D9+4</v>
      </c>
      <c r="F935" s="126"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4">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6" t="s">
        <v>3000</v>
      </c>
      <c r="AY935" s="64"/>
      <c r="AZ935" s="65">
        <v>180</v>
      </c>
    </row>
    <row r="936" spans="1:52" s="126" customFormat="1" ht="39.950000000000003" customHeight="1" x14ac:dyDescent="0.25">
      <c r="A936" s="52" t="str">
        <f t="shared" si="160"/>
        <v>DQ1NT1_D10+1</v>
      </c>
      <c r="B936" s="52" t="str">
        <f t="shared" si="161"/>
        <v>DQ1NT1_D10+2</v>
      </c>
      <c r="C936" s="52" t="str">
        <f t="shared" si="162"/>
        <v>DQ1NT1_D10+3</v>
      </c>
      <c r="D936" s="52" t="str">
        <f t="shared" si="163"/>
        <v>DQ1NT1_D10+4</v>
      </c>
      <c r="F936" s="126"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4">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6" t="s">
        <v>3000</v>
      </c>
      <c r="AY936" s="64"/>
      <c r="AZ936" s="65">
        <v>180</v>
      </c>
    </row>
    <row r="937" spans="1:52" s="126" customFormat="1" ht="47.25" x14ac:dyDescent="0.25">
      <c r="A937" s="52" t="str">
        <f t="shared" si="160"/>
        <v>DQ1NT1_D11+1</v>
      </c>
      <c r="B937" s="52" t="str">
        <f t="shared" si="161"/>
        <v>DQ1NT1_D11+2</v>
      </c>
      <c r="C937" s="52" t="str">
        <f t="shared" si="162"/>
        <v>DQ1NT1_D11+3</v>
      </c>
      <c r="D937" s="52" t="str">
        <f t="shared" si="163"/>
        <v>DQ1NT1_D11+4</v>
      </c>
      <c r="F937" s="126"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4">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6" t="s">
        <v>3000</v>
      </c>
      <c r="AY937" s="64"/>
      <c r="AZ937" s="65">
        <v>180</v>
      </c>
    </row>
    <row r="938" spans="1:52" s="126" customFormat="1" ht="47.25" x14ac:dyDescent="0.25">
      <c r="A938" s="52" t="str">
        <f t="shared" si="160"/>
        <v>DQ1NT1_D12+1</v>
      </c>
      <c r="B938" s="52" t="str">
        <f t="shared" si="161"/>
        <v>DQ1NT1_D12+2</v>
      </c>
      <c r="C938" s="52" t="str">
        <f t="shared" si="162"/>
        <v>DQ1NT1_D12+3</v>
      </c>
      <c r="D938" s="52" t="str">
        <f t="shared" si="163"/>
        <v>DQ1NT1_D12+4</v>
      </c>
      <c r="F938" s="126"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4">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6" t="s">
        <v>3000</v>
      </c>
      <c r="AY938" s="64"/>
      <c r="AZ938" s="65"/>
    </row>
    <row r="939" spans="1:52" s="126" customFormat="1" ht="54.75" customHeight="1" x14ac:dyDescent="0.25">
      <c r="A939" s="52" t="str">
        <f t="shared" si="160"/>
        <v>DQ1NT1_D13+1</v>
      </c>
      <c r="B939" s="52" t="str">
        <f t="shared" si="161"/>
        <v>DQ1NT1_D13+2</v>
      </c>
      <c r="C939" s="52" t="str">
        <f t="shared" si="162"/>
        <v>DQ1NT1_D13+3</v>
      </c>
      <c r="D939" s="52" t="str">
        <f t="shared" si="163"/>
        <v>DQ1NT1_D13+4</v>
      </c>
      <c r="F939" s="126"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4">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6" t="s">
        <v>3000</v>
      </c>
      <c r="AY939" s="64"/>
      <c r="AZ939" s="65">
        <v>180</v>
      </c>
    </row>
    <row r="940" spans="1:52" s="126" customFormat="1" ht="47.25" x14ac:dyDescent="0.25">
      <c r="A940" s="52" t="str">
        <f t="shared" si="160"/>
        <v>DQ1NT1_D14+1</v>
      </c>
      <c r="B940" s="52" t="str">
        <f t="shared" si="161"/>
        <v>DQ1NT1_D14+2</v>
      </c>
      <c r="C940" s="52" t="str">
        <f t="shared" si="162"/>
        <v>DQ1NT1_D14+3</v>
      </c>
      <c r="D940" s="52" t="str">
        <f t="shared" si="163"/>
        <v>DQ1NT1_D14+4</v>
      </c>
      <c r="F940" s="126"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4">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6" t="s">
        <v>3000</v>
      </c>
      <c r="AY940" s="64"/>
      <c r="AZ940" s="65">
        <v>120</v>
      </c>
    </row>
    <row r="941" spans="1:52" s="126" customFormat="1" ht="47.25" x14ac:dyDescent="0.25">
      <c r="A941" s="52" t="str">
        <f t="shared" si="160"/>
        <v>DQ1NT1_D15+1</v>
      </c>
      <c r="B941" s="52" t="str">
        <f t="shared" si="161"/>
        <v>DQ1NT1_D15+2</v>
      </c>
      <c r="C941" s="52" t="str">
        <f t="shared" si="162"/>
        <v>DQ1NT1_D15+3</v>
      </c>
      <c r="D941" s="52" t="str">
        <f t="shared" si="163"/>
        <v>DQ1NT1_D15+4</v>
      </c>
      <c r="F941" s="126"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4">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6" t="s">
        <v>3000</v>
      </c>
      <c r="AY941" s="64"/>
      <c r="AZ941" s="65">
        <v>180</v>
      </c>
    </row>
    <row r="942" spans="1:52" s="126" customFormat="1" ht="20.100000000000001" customHeight="1" x14ac:dyDescent="0.25">
      <c r="A942" s="52" t="str">
        <f t="shared" si="160"/>
        <v>DQ1NT1_D16+1</v>
      </c>
      <c r="B942" s="52" t="str">
        <f t="shared" si="161"/>
        <v>DQ1NT1_D16+2</v>
      </c>
      <c r="C942" s="52" t="str">
        <f t="shared" si="162"/>
        <v>DQ1NT1_D16+3</v>
      </c>
      <c r="D942" s="52" t="str">
        <f t="shared" si="163"/>
        <v>DQ1NT1_D16+4</v>
      </c>
      <c r="F942" s="126" t="s">
        <v>3000</v>
      </c>
      <c r="G942" s="54"/>
      <c r="H942" s="54" t="s">
        <v>3085</v>
      </c>
      <c r="I942" s="55" t="s">
        <v>3086</v>
      </c>
      <c r="J942" s="55" t="s">
        <v>2780</v>
      </c>
      <c r="K942" s="55"/>
      <c r="L942" s="92"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4">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2" t="s">
        <v>3000</v>
      </c>
      <c r="AY942" s="166"/>
      <c r="AZ942" s="65">
        <v>300</v>
      </c>
    </row>
    <row r="943" spans="1:52" s="126" customFormat="1" ht="47.25" x14ac:dyDescent="0.25">
      <c r="A943" s="52" t="str">
        <f t="shared" si="160"/>
        <v>DQ1NT1_D17+1</v>
      </c>
      <c r="B943" s="52" t="str">
        <f t="shared" si="161"/>
        <v>DQ1NT1_D17+2</v>
      </c>
      <c r="C943" s="52" t="str">
        <f t="shared" si="162"/>
        <v>DQ1NT1_D17+3</v>
      </c>
      <c r="D943" s="52" t="str">
        <f t="shared" si="163"/>
        <v>DQ1NT1_D17+4</v>
      </c>
      <c r="F943" s="126"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4">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6" t="s">
        <v>3000</v>
      </c>
      <c r="AY943" s="64"/>
      <c r="AZ943" s="65">
        <v>300</v>
      </c>
    </row>
    <row r="944" spans="1:52" s="126" customFormat="1" ht="63" x14ac:dyDescent="0.25">
      <c r="A944" s="52" t="str">
        <f t="shared" si="160"/>
        <v>DQ1NT1_D18+1</v>
      </c>
      <c r="B944" s="52" t="str">
        <f t="shared" si="161"/>
        <v>DQ1NT1_D18+2</v>
      </c>
      <c r="C944" s="52" t="str">
        <f t="shared" si="162"/>
        <v>DQ1NT1_D18+3</v>
      </c>
      <c r="D944" s="52" t="str">
        <f t="shared" si="163"/>
        <v>DQ1NT1_D18+4</v>
      </c>
      <c r="F944" s="126" t="s">
        <v>3000</v>
      </c>
      <c r="G944" s="54"/>
      <c r="H944" s="54" t="s">
        <v>3095</v>
      </c>
      <c r="I944" s="55" t="s">
        <v>3096</v>
      </c>
      <c r="J944" s="55" t="s">
        <v>3097</v>
      </c>
      <c r="K944" s="55"/>
      <c r="L944" s="92"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4">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6" t="s">
        <v>3000</v>
      </c>
      <c r="AY944" s="64"/>
      <c r="AZ944" s="65"/>
    </row>
    <row r="945" spans="1:52" s="126" customFormat="1" x14ac:dyDescent="0.25">
      <c r="A945" s="52" t="str">
        <f t="shared" si="160"/>
        <v>DQ2NT+1</v>
      </c>
      <c r="B945" s="52" t="str">
        <f t="shared" si="161"/>
        <v>DQ2NT+2</v>
      </c>
      <c r="C945" s="52" t="str">
        <f t="shared" si="162"/>
        <v>DQ2NT+3</v>
      </c>
      <c r="D945" s="52" t="str">
        <f t="shared" si="163"/>
        <v>DQ2NT+4</v>
      </c>
      <c r="F945" s="126"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4"/>
      <c r="AM945" s="61"/>
      <c r="AN945" s="61"/>
      <c r="AO945" s="58">
        <f t="shared" si="159"/>
        <v>0</v>
      </c>
      <c r="AP945" s="58">
        <f t="shared" si="159"/>
        <v>0</v>
      </c>
      <c r="AQ945" s="58">
        <f t="shared" si="159"/>
        <v>0</v>
      </c>
      <c r="AR945" s="58">
        <f t="shared" si="159"/>
        <v>0</v>
      </c>
      <c r="AS945" s="58"/>
      <c r="AT945" s="58"/>
      <c r="AU945" s="58"/>
      <c r="AV945" s="58"/>
      <c r="AW945" s="63"/>
      <c r="AX945" s="126" t="s">
        <v>3000</v>
      </c>
      <c r="AY945" s="64"/>
      <c r="AZ945" s="65">
        <v>120</v>
      </c>
    </row>
    <row r="946" spans="1:52" s="126" customFormat="1" x14ac:dyDescent="0.25">
      <c r="A946" s="52" t="str">
        <f t="shared" si="160"/>
        <v>DQ2NT_D1+1</v>
      </c>
      <c r="B946" s="52" t="str">
        <f t="shared" si="161"/>
        <v>DQ2NT_D1+2</v>
      </c>
      <c r="C946" s="52" t="str">
        <f t="shared" si="162"/>
        <v>DQ2NT_D1+3</v>
      </c>
      <c r="D946" s="52" t="str">
        <f t="shared" si="163"/>
        <v>DQ2NT_D1+4</v>
      </c>
      <c r="F946" s="126"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4">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6" t="s">
        <v>3000</v>
      </c>
      <c r="AY946" s="64"/>
      <c r="AZ946" s="65">
        <v>120</v>
      </c>
    </row>
    <row r="947" spans="1:52" s="126" customFormat="1" ht="63" x14ac:dyDescent="0.25">
      <c r="A947" s="52" t="str">
        <f t="shared" si="160"/>
        <v>DQ2NT_D2+1</v>
      </c>
      <c r="B947" s="52" t="str">
        <f t="shared" si="161"/>
        <v>DQ2NT_D2+2</v>
      </c>
      <c r="C947" s="52" t="str">
        <f t="shared" si="162"/>
        <v>DQ2NT_D2+3</v>
      </c>
      <c r="D947" s="52" t="str">
        <f t="shared" si="163"/>
        <v>DQ2NT_D2+4</v>
      </c>
      <c r="F947" s="126"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4">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6" t="s">
        <v>3000</v>
      </c>
      <c r="AY947" s="64"/>
      <c r="AZ947" s="65">
        <v>120</v>
      </c>
    </row>
    <row r="948" spans="1:52" s="126" customFormat="1" ht="54.75" customHeight="1" x14ac:dyDescent="0.25">
      <c r="A948" s="52" t="str">
        <f t="shared" si="160"/>
        <v>DQ2NT_D3+1</v>
      </c>
      <c r="B948" s="52" t="str">
        <f t="shared" si="161"/>
        <v>DQ2NT_D3+2</v>
      </c>
      <c r="C948" s="52" t="str">
        <f t="shared" si="162"/>
        <v>DQ2NT_D3+3</v>
      </c>
      <c r="D948" s="52" t="str">
        <f t="shared" si="163"/>
        <v>DQ2NT_D3+4</v>
      </c>
      <c r="F948" s="126"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4">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6" t="s">
        <v>3000</v>
      </c>
      <c r="AY948" s="64"/>
      <c r="AZ948" s="65"/>
    </row>
    <row r="949" spans="1:52" s="126" customFormat="1" ht="54.75" customHeight="1" x14ac:dyDescent="0.25">
      <c r="A949" s="52" t="str">
        <f t="shared" si="160"/>
        <v>DQ3NT1+1</v>
      </c>
      <c r="B949" s="52" t="str">
        <f t="shared" si="161"/>
        <v>DQ3NT1+2</v>
      </c>
      <c r="C949" s="52" t="str">
        <f t="shared" si="162"/>
        <v>DQ3NT1+3</v>
      </c>
      <c r="D949" s="52" t="str">
        <f t="shared" si="163"/>
        <v>DQ3NT1+4</v>
      </c>
      <c r="F949" s="126"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4"/>
      <c r="AM949" s="61"/>
      <c r="AN949" s="61"/>
      <c r="AO949" s="58">
        <f t="shared" si="159"/>
        <v>0</v>
      </c>
      <c r="AP949" s="58">
        <f t="shared" si="159"/>
        <v>0</v>
      </c>
      <c r="AQ949" s="58">
        <f t="shared" si="159"/>
        <v>0</v>
      </c>
      <c r="AR949" s="58">
        <f t="shared" si="159"/>
        <v>0</v>
      </c>
      <c r="AS949" s="58"/>
      <c r="AT949" s="58"/>
      <c r="AU949" s="58"/>
      <c r="AV949" s="58"/>
      <c r="AW949" s="63"/>
      <c r="AX949" s="126" t="s">
        <v>3000</v>
      </c>
      <c r="AY949" s="64"/>
      <c r="AZ949" s="65">
        <v>120</v>
      </c>
    </row>
    <row r="950" spans="1:52" s="126" customFormat="1" ht="54.75" customHeight="1" x14ac:dyDescent="0.25">
      <c r="A950" s="52" t="str">
        <f t="shared" si="160"/>
        <v>DQ3NT1_D1+1</v>
      </c>
      <c r="B950" s="52" t="str">
        <f t="shared" si="161"/>
        <v>DQ3NT1_D1+2</v>
      </c>
      <c r="C950" s="52" t="str">
        <f t="shared" si="162"/>
        <v>DQ3NT1_D1+3</v>
      </c>
      <c r="D950" s="52" t="str">
        <f t="shared" si="163"/>
        <v>DQ3NT1_D1+4</v>
      </c>
      <c r="F950" s="126"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4">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6" t="s">
        <v>3000</v>
      </c>
      <c r="AY950" s="64"/>
      <c r="AZ950" s="65">
        <v>120</v>
      </c>
    </row>
    <row r="951" spans="1:52" s="126" customFormat="1" ht="54.75" customHeight="1" x14ac:dyDescent="0.25">
      <c r="A951" s="52" t="str">
        <f t="shared" si="160"/>
        <v>DQ3NT1_D2+1</v>
      </c>
      <c r="B951" s="52" t="str">
        <f t="shared" si="161"/>
        <v>DQ3NT1_D2+2</v>
      </c>
      <c r="C951" s="52" t="str">
        <f t="shared" si="162"/>
        <v>DQ3NT1_D2+3</v>
      </c>
      <c r="D951" s="52" t="str">
        <f t="shared" si="163"/>
        <v>DQ3NT1_D2+4</v>
      </c>
      <c r="F951" s="126"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4">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6"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6"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4">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6"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6"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4">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6"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6"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4">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6"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6"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4"/>
      <c r="AM955" s="61"/>
      <c r="AN955" s="61"/>
      <c r="AO955" s="58">
        <f t="shared" si="159"/>
        <v>0</v>
      </c>
      <c r="AP955" s="58">
        <f t="shared" si="159"/>
        <v>0</v>
      </c>
      <c r="AQ955" s="58">
        <f t="shared" si="159"/>
        <v>0</v>
      </c>
      <c r="AR955" s="58">
        <f t="shared" si="159"/>
        <v>0</v>
      </c>
      <c r="AS955" s="58"/>
      <c r="AT955" s="58"/>
      <c r="AU955" s="58"/>
      <c r="AV955" s="58"/>
      <c r="AW955" s="63"/>
      <c r="AX955" s="126"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6" t="s">
        <v>3000</v>
      </c>
      <c r="G956" s="54"/>
      <c r="H956" s="54" t="s">
        <v>3141</v>
      </c>
      <c r="I956" s="55" t="s">
        <v>3142</v>
      </c>
      <c r="J956" s="55" t="s">
        <v>2780</v>
      </c>
      <c r="K956" s="55"/>
      <c r="L956" s="92"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4">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6"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6"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4">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6"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6" t="s">
        <v>3000</v>
      </c>
      <c r="G958" s="54"/>
      <c r="H958" s="54" t="s">
        <v>3147</v>
      </c>
      <c r="I958" s="55" t="s">
        <v>3148</v>
      </c>
      <c r="J958" s="55" t="s">
        <v>3149</v>
      </c>
      <c r="K958" s="55"/>
      <c r="L958" s="92"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4">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6"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6" t="s">
        <v>3000</v>
      </c>
      <c r="G959" s="54">
        <v>5</v>
      </c>
      <c r="H959" s="54" t="s">
        <v>3150</v>
      </c>
      <c r="I959" s="55" t="s">
        <v>3151</v>
      </c>
      <c r="J959" s="55" t="s">
        <v>2780</v>
      </c>
      <c r="K959" s="55"/>
      <c r="L959" s="92"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4"/>
      <c r="AM959" s="61"/>
      <c r="AN959" s="61"/>
      <c r="AO959" s="58">
        <f t="shared" si="159"/>
        <v>0</v>
      </c>
      <c r="AP959" s="58">
        <f t="shared" si="159"/>
        <v>0</v>
      </c>
      <c r="AQ959" s="58">
        <f t="shared" si="159"/>
        <v>0</v>
      </c>
      <c r="AR959" s="58">
        <f t="shared" si="159"/>
        <v>0</v>
      </c>
      <c r="AS959" s="58"/>
      <c r="AT959" s="58"/>
      <c r="AU959" s="58"/>
      <c r="AV959" s="58"/>
      <c r="AW959" s="63"/>
      <c r="AX959" s="126"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6"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4">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6"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6" t="s">
        <v>3000</v>
      </c>
      <c r="G961" s="54"/>
      <c r="H961" s="54" t="s">
        <v>3156</v>
      </c>
      <c r="I961" s="55" t="s">
        <v>3157</v>
      </c>
      <c r="J961" s="55" t="s">
        <v>3158</v>
      </c>
      <c r="K961" s="55"/>
      <c r="L961" s="92"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4">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6" t="s">
        <v>3000</v>
      </c>
      <c r="AY961" s="64"/>
      <c r="AZ961" s="65">
        <v>120</v>
      </c>
    </row>
    <row r="962" spans="1:52" x14ac:dyDescent="0.25">
      <c r="A962" s="52" t="str">
        <f t="shared" si="160"/>
        <v>DQ6NT2+1</v>
      </c>
      <c r="B962" s="52" t="str">
        <f t="shared" si="161"/>
        <v>DQ6NT2+2</v>
      </c>
      <c r="C962" s="52" t="str">
        <f t="shared" si="162"/>
        <v>DQ6NT2+3</v>
      </c>
      <c r="D962" s="52" t="str">
        <f t="shared" si="163"/>
        <v>DQ6NT2+4</v>
      </c>
      <c r="F962" s="126"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4"/>
      <c r="AM962" s="61"/>
      <c r="AN962" s="61"/>
      <c r="AO962" s="58">
        <f t="shared" si="159"/>
        <v>0</v>
      </c>
      <c r="AP962" s="58">
        <f t="shared" si="159"/>
        <v>0</v>
      </c>
      <c r="AQ962" s="58">
        <f t="shared" si="159"/>
        <v>0</v>
      </c>
      <c r="AR962" s="58">
        <f t="shared" si="159"/>
        <v>0</v>
      </c>
      <c r="AS962" s="58"/>
      <c r="AT962" s="58"/>
      <c r="AU962" s="58"/>
      <c r="AV962" s="58"/>
      <c r="AW962" s="63"/>
      <c r="AX962" s="126"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6"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4">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6"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6" t="s">
        <v>3000</v>
      </c>
      <c r="G964" s="54"/>
      <c r="H964" s="54" t="s">
        <v>3167</v>
      </c>
      <c r="I964" s="55" t="s">
        <v>3168</v>
      </c>
      <c r="J964" s="55" t="s">
        <v>3169</v>
      </c>
      <c r="K964" s="55"/>
      <c r="L964" s="92"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4">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6"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6" t="s">
        <v>3000</v>
      </c>
      <c r="G965" s="54"/>
      <c r="H965" s="54" t="s">
        <v>3171</v>
      </c>
      <c r="I965" s="55" t="s">
        <v>3172</v>
      </c>
      <c r="J965" s="55" t="s">
        <v>2780</v>
      </c>
      <c r="K965" s="55"/>
      <c r="L965" s="92"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4">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6"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6" t="s">
        <v>3000</v>
      </c>
      <c r="G966" s="54"/>
      <c r="H966" s="54" t="s">
        <v>3174</v>
      </c>
      <c r="I966" s="55" t="s">
        <v>3175</v>
      </c>
      <c r="J966" s="55" t="s">
        <v>2780</v>
      </c>
      <c r="K966" s="55"/>
      <c r="L966" s="92"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4">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6"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6" t="s">
        <v>3000</v>
      </c>
      <c r="G967" s="54"/>
      <c r="H967" s="54" t="s">
        <v>3177</v>
      </c>
      <c r="I967" s="55" t="s">
        <v>3178</v>
      </c>
      <c r="J967" s="55" t="s">
        <v>3179</v>
      </c>
      <c r="K967" s="55"/>
      <c r="L967" s="92"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4">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6" t="s">
        <v>3000</v>
      </c>
      <c r="AY967" s="64"/>
      <c r="AZ967" s="65">
        <v>120</v>
      </c>
    </row>
    <row r="968" spans="1:52" x14ac:dyDescent="0.25">
      <c r="A968" s="52" t="str">
        <f t="shared" si="160"/>
        <v>DQ7NT2+1</v>
      </c>
      <c r="B968" s="52" t="str">
        <f t="shared" si="161"/>
        <v>DQ7NT2+2</v>
      </c>
      <c r="C968" s="52" t="str">
        <f t="shared" si="162"/>
        <v>DQ7NT2+3</v>
      </c>
      <c r="D968" s="52" t="str">
        <f t="shared" si="163"/>
        <v>DQ7NT2+4</v>
      </c>
      <c r="F968" s="126"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4"/>
      <c r="AM968" s="61"/>
      <c r="AN968" s="61"/>
      <c r="AO968" s="58">
        <f t="shared" si="159"/>
        <v>0</v>
      </c>
      <c r="AP968" s="58">
        <f t="shared" si="159"/>
        <v>0</v>
      </c>
      <c r="AQ968" s="58">
        <f t="shared" si="159"/>
        <v>0</v>
      </c>
      <c r="AR968" s="58">
        <f t="shared" si="159"/>
        <v>0</v>
      </c>
      <c r="AS968" s="58"/>
      <c r="AT968" s="58"/>
      <c r="AU968" s="58"/>
      <c r="AV968" s="58"/>
      <c r="AW968" s="63"/>
      <c r="AX968" s="126"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6"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4">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6"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6"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4">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6" t="s">
        <v>3000</v>
      </c>
      <c r="AY970" s="64"/>
      <c r="AZ970" s="65"/>
    </row>
    <row r="971" spans="1:52" x14ac:dyDescent="0.25">
      <c r="A971" s="52" t="str">
        <f t="shared" si="160"/>
        <v>DQ8NT2+1</v>
      </c>
      <c r="B971" s="52" t="str">
        <f t="shared" si="161"/>
        <v>DQ8NT2+2</v>
      </c>
      <c r="C971" s="52" t="str">
        <f t="shared" si="162"/>
        <v>DQ8NT2+3</v>
      </c>
      <c r="D971" s="52" t="str">
        <f t="shared" si="163"/>
        <v>DQ8NT2+4</v>
      </c>
      <c r="F971" s="126"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4"/>
      <c r="AM971" s="61"/>
      <c r="AN971" s="61"/>
      <c r="AO971" s="58">
        <f t="shared" ref="AO971:AR1034" si="173">M971*$AN971</f>
        <v>0</v>
      </c>
      <c r="AP971" s="58">
        <f t="shared" si="173"/>
        <v>0</v>
      </c>
      <c r="AQ971" s="58">
        <f t="shared" si="173"/>
        <v>0</v>
      </c>
      <c r="AR971" s="58">
        <f t="shared" si="172"/>
        <v>0</v>
      </c>
      <c r="AS971" s="58"/>
      <c r="AT971" s="58"/>
      <c r="AU971" s="58"/>
      <c r="AV971" s="58"/>
      <c r="AW971" s="63"/>
      <c r="AX971" s="126"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6"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4">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6"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6" t="s">
        <v>3000</v>
      </c>
      <c r="G973" s="54"/>
      <c r="H973" s="54" t="s">
        <v>3197</v>
      </c>
      <c r="I973" s="55" t="s">
        <v>3198</v>
      </c>
      <c r="J973" s="55" t="s">
        <v>3195</v>
      </c>
      <c r="K973" s="55"/>
      <c r="L973" s="92"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4">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6"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6"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4">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6" t="s">
        <v>3000</v>
      </c>
      <c r="AY974" s="64"/>
      <c r="AZ974" s="65">
        <v>120</v>
      </c>
    </row>
    <row r="975" spans="1:52" x14ac:dyDescent="0.25">
      <c r="A975" s="52" t="str">
        <f t="shared" si="174"/>
        <v>DQ9NT2+1</v>
      </c>
      <c r="B975" s="52" t="str">
        <f t="shared" si="175"/>
        <v>DQ9NT2+2</v>
      </c>
      <c r="C975" s="52" t="str">
        <f t="shared" si="176"/>
        <v>DQ9NT2+3</v>
      </c>
      <c r="D975" s="52" t="str">
        <f t="shared" si="177"/>
        <v>DQ9NT2+4</v>
      </c>
      <c r="F975" s="126"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4"/>
      <c r="AM975" s="61"/>
      <c r="AN975" s="61"/>
      <c r="AO975" s="58">
        <f t="shared" si="173"/>
        <v>0</v>
      </c>
      <c r="AP975" s="58">
        <f t="shared" si="173"/>
        <v>0</v>
      </c>
      <c r="AQ975" s="58">
        <f t="shared" si="173"/>
        <v>0</v>
      </c>
      <c r="AR975" s="58">
        <f t="shared" si="172"/>
        <v>0</v>
      </c>
      <c r="AS975" s="58"/>
      <c r="AT975" s="58"/>
      <c r="AU975" s="58"/>
      <c r="AV975" s="58"/>
      <c r="AW975" s="63"/>
      <c r="AX975" s="126"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6" t="s">
        <v>3000</v>
      </c>
      <c r="G976" s="54" t="s">
        <v>3207</v>
      </c>
      <c r="H976" s="54" t="s">
        <v>3208</v>
      </c>
      <c r="I976" s="55" t="s">
        <v>3209</v>
      </c>
      <c r="J976" s="55" t="s">
        <v>3210</v>
      </c>
      <c r="K976" s="55"/>
      <c r="L976" s="92"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4"/>
      <c r="AM976" s="61"/>
      <c r="AN976" s="61"/>
      <c r="AO976" s="58">
        <f t="shared" si="173"/>
        <v>0</v>
      </c>
      <c r="AP976" s="58">
        <f t="shared" si="173"/>
        <v>0</v>
      </c>
      <c r="AQ976" s="58">
        <f t="shared" si="173"/>
        <v>0</v>
      </c>
      <c r="AR976" s="58">
        <f t="shared" si="172"/>
        <v>0</v>
      </c>
      <c r="AS976" s="58"/>
      <c r="AT976" s="58"/>
      <c r="AU976" s="58"/>
      <c r="AV976" s="58"/>
      <c r="AW976" s="63"/>
      <c r="AX976" s="126"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6"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4">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6"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6" t="s">
        <v>3000</v>
      </c>
      <c r="G978" s="54"/>
      <c r="H978" s="54" t="s">
        <v>3215</v>
      </c>
      <c r="I978" s="55" t="s">
        <v>3216</v>
      </c>
      <c r="J978" s="55" t="s">
        <v>3195</v>
      </c>
      <c r="K978" s="55"/>
      <c r="L978" s="92"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4">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6"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6"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4">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6"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6"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4">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6"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6" t="s">
        <v>3000</v>
      </c>
      <c r="G981" s="54" t="s">
        <v>3225</v>
      </c>
      <c r="H981" s="54" t="s">
        <v>3226</v>
      </c>
      <c r="I981" s="55" t="s">
        <v>3227</v>
      </c>
      <c r="J981" s="55" t="s">
        <v>3228</v>
      </c>
      <c r="K981" s="55"/>
      <c r="L981" s="92"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4"/>
      <c r="AM981" s="61"/>
      <c r="AN981" s="61"/>
      <c r="AO981" s="58">
        <f t="shared" si="173"/>
        <v>0</v>
      </c>
      <c r="AP981" s="58">
        <f t="shared" si="173"/>
        <v>0</v>
      </c>
      <c r="AQ981" s="58">
        <f t="shared" si="173"/>
        <v>0</v>
      </c>
      <c r="AR981" s="58">
        <f t="shared" si="172"/>
        <v>0</v>
      </c>
      <c r="AS981" s="58"/>
      <c r="AT981" s="58"/>
      <c r="AU981" s="58"/>
      <c r="AV981" s="58"/>
      <c r="AW981" s="63"/>
      <c r="AX981" s="126"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6"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4">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6"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6"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4">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6"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6" t="s">
        <v>3000</v>
      </c>
      <c r="G984" s="54"/>
      <c r="H984" s="54" t="s">
        <v>3236</v>
      </c>
      <c r="I984" s="55" t="s">
        <v>3237</v>
      </c>
      <c r="J984" s="55" t="s">
        <v>2780</v>
      </c>
      <c r="K984" s="55"/>
      <c r="L984" s="92"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4">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6"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6"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4">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6"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6"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4">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6"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6"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4"/>
      <c r="AM987" s="61"/>
      <c r="AN987" s="61"/>
      <c r="AO987" s="58">
        <f t="shared" si="173"/>
        <v>0</v>
      </c>
      <c r="AP987" s="58">
        <f t="shared" si="173"/>
        <v>0</v>
      </c>
      <c r="AQ987" s="58">
        <f t="shared" si="173"/>
        <v>0</v>
      </c>
      <c r="AR987" s="58">
        <f t="shared" si="172"/>
        <v>0</v>
      </c>
      <c r="AS987" s="58"/>
      <c r="AT987" s="58"/>
      <c r="AU987" s="58"/>
      <c r="AV987" s="58"/>
      <c r="AW987" s="63"/>
      <c r="AX987" s="126"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6" t="s">
        <v>3000</v>
      </c>
      <c r="G988" s="54"/>
      <c r="H988" s="54" t="s">
        <v>3250</v>
      </c>
      <c r="I988" s="55" t="s">
        <v>3251</v>
      </c>
      <c r="J988" s="55" t="s">
        <v>3252</v>
      </c>
      <c r="K988" s="55"/>
      <c r="L988" s="92"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4">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6"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6"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4">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6"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6"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4">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6"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6"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4">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6"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6"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4"/>
      <c r="AM992" s="61"/>
      <c r="AN992" s="61"/>
      <c r="AO992" s="58">
        <f t="shared" si="173"/>
        <v>0</v>
      </c>
      <c r="AP992" s="58">
        <f t="shared" si="173"/>
        <v>0</v>
      </c>
      <c r="AQ992" s="58">
        <f t="shared" si="173"/>
        <v>0</v>
      </c>
      <c r="AR992" s="58">
        <f t="shared" si="172"/>
        <v>0</v>
      </c>
      <c r="AS992" s="58"/>
      <c r="AT992" s="58"/>
      <c r="AU992" s="58"/>
      <c r="AV992" s="58"/>
      <c r="AW992" s="63"/>
      <c r="AX992" s="126"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6"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4"/>
      <c r="AM993" s="61"/>
      <c r="AN993" s="61"/>
      <c r="AO993" s="58">
        <f t="shared" si="173"/>
        <v>0</v>
      </c>
      <c r="AP993" s="58">
        <f t="shared" si="173"/>
        <v>0</v>
      </c>
      <c r="AQ993" s="58">
        <f t="shared" si="173"/>
        <v>0</v>
      </c>
      <c r="AR993" s="58">
        <f t="shared" si="172"/>
        <v>0</v>
      </c>
      <c r="AS993" s="58"/>
      <c r="AT993" s="58"/>
      <c r="AU993" s="58"/>
      <c r="AV993" s="58"/>
      <c r="AW993" s="63"/>
      <c r="AX993" s="126"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6" t="s">
        <v>3000</v>
      </c>
      <c r="G994" s="54"/>
      <c r="H994" s="54" t="s">
        <v>3271</v>
      </c>
      <c r="I994" s="55" t="s">
        <v>3272</v>
      </c>
      <c r="J994" s="55" t="s">
        <v>2780</v>
      </c>
      <c r="K994" s="55"/>
      <c r="L994" s="92"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4">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6"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6"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4">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6"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6"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4">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6"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6"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4"/>
      <c r="AM997" s="61"/>
      <c r="AN997" s="61"/>
      <c r="AO997" s="58">
        <f t="shared" si="173"/>
        <v>0</v>
      </c>
      <c r="AP997" s="58">
        <f t="shared" si="173"/>
        <v>0</v>
      </c>
      <c r="AQ997" s="58">
        <f t="shared" si="173"/>
        <v>0</v>
      </c>
      <c r="AR997" s="58">
        <f t="shared" si="172"/>
        <v>0</v>
      </c>
      <c r="AS997" s="58"/>
      <c r="AT997" s="58"/>
      <c r="AU997" s="58"/>
      <c r="AV997" s="58"/>
      <c r="AW997" s="63"/>
      <c r="AX997" s="126"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6" t="s">
        <v>3000</v>
      </c>
      <c r="G998" s="54"/>
      <c r="H998" s="54" t="s">
        <v>3285</v>
      </c>
      <c r="I998" s="55" t="s">
        <v>3286</v>
      </c>
      <c r="J998" s="55" t="s">
        <v>3287</v>
      </c>
      <c r="K998" s="55"/>
      <c r="L998" s="92"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4">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6"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6"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4">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6"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6"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4">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6"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6"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4">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6"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6"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4"/>
      <c r="AM1002" s="61"/>
      <c r="AN1002" s="61"/>
      <c r="AO1002" s="58">
        <f t="shared" si="173"/>
        <v>0</v>
      </c>
      <c r="AP1002" s="58">
        <f t="shared" si="173"/>
        <v>0</v>
      </c>
      <c r="AQ1002" s="58">
        <f t="shared" si="173"/>
        <v>0</v>
      </c>
      <c r="AR1002" s="58">
        <f t="shared" si="172"/>
        <v>0</v>
      </c>
      <c r="AS1002" s="58"/>
      <c r="AT1002" s="58"/>
      <c r="AU1002" s="58"/>
      <c r="AV1002" s="58"/>
      <c r="AW1002" s="63"/>
      <c r="AX1002" s="126"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6"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4">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6"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6"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4">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6"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6"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4"/>
      <c r="AM1005" s="61"/>
      <c r="AN1005" s="61"/>
      <c r="AO1005" s="58">
        <f t="shared" si="173"/>
        <v>0</v>
      </c>
      <c r="AP1005" s="58">
        <f t="shared" si="173"/>
        <v>0</v>
      </c>
      <c r="AQ1005" s="58">
        <f t="shared" si="173"/>
        <v>0</v>
      </c>
      <c r="AR1005" s="58">
        <f t="shared" si="172"/>
        <v>0</v>
      </c>
      <c r="AS1005" s="58"/>
      <c r="AT1005" s="58"/>
      <c r="AU1005" s="58"/>
      <c r="AV1005" s="58"/>
      <c r="AW1005" s="63"/>
      <c r="AX1005" s="126"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6"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4">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6"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6" t="s">
        <v>3000</v>
      </c>
      <c r="G1007" s="54"/>
      <c r="H1007" s="54" t="s">
        <v>3314</v>
      </c>
      <c r="I1007" s="55" t="s">
        <v>3315</v>
      </c>
      <c r="J1007" s="55" t="s">
        <v>2780</v>
      </c>
      <c r="K1007" s="55"/>
      <c r="L1007" s="92"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4">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6"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6"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4">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6"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6"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4">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6"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6" t="s">
        <v>3000</v>
      </c>
      <c r="G1010" s="54">
        <v>16</v>
      </c>
      <c r="H1010" s="54" t="s">
        <v>3324</v>
      </c>
      <c r="I1010" s="55" t="s">
        <v>3325</v>
      </c>
      <c r="J1010" s="55" t="s">
        <v>3326</v>
      </c>
      <c r="K1010" s="55"/>
      <c r="L1010" s="92"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4"/>
      <c r="AM1010" s="61"/>
      <c r="AN1010" s="61"/>
      <c r="AO1010" s="58">
        <f t="shared" si="173"/>
        <v>0</v>
      </c>
      <c r="AP1010" s="58">
        <f t="shared" si="173"/>
        <v>0</v>
      </c>
      <c r="AQ1010" s="58">
        <f t="shared" si="173"/>
        <v>0</v>
      </c>
      <c r="AR1010" s="58">
        <f t="shared" si="172"/>
        <v>0</v>
      </c>
      <c r="AS1010" s="58"/>
      <c r="AT1010" s="58"/>
      <c r="AU1010" s="58"/>
      <c r="AV1010" s="58"/>
      <c r="AW1010" s="63"/>
      <c r="AX1010" s="126"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6"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4">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6"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6"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4">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6"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6"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4">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2" t="s">
        <v>3000</v>
      </c>
      <c r="AY1013" s="166"/>
      <c r="AZ1013" s="65">
        <v>90</v>
      </c>
    </row>
    <row r="1014" spans="1:52" ht="63" x14ac:dyDescent="0.25">
      <c r="A1014" s="52" t="str">
        <f t="shared" si="174"/>
        <v>DQ17NT+1</v>
      </c>
      <c r="B1014" s="52" t="str">
        <f t="shared" si="175"/>
        <v>DQ17NT+2</v>
      </c>
      <c r="C1014" s="52" t="str">
        <f t="shared" si="176"/>
        <v>DQ17NT+3</v>
      </c>
      <c r="D1014" s="52" t="str">
        <f t="shared" si="177"/>
        <v>DQ17NT+4</v>
      </c>
      <c r="F1014" s="126" t="s">
        <v>3000</v>
      </c>
      <c r="G1014" s="54">
        <v>17</v>
      </c>
      <c r="H1014" s="54" t="s">
        <v>3336</v>
      </c>
      <c r="I1014" s="55" t="s">
        <v>3337</v>
      </c>
      <c r="J1014" s="55" t="s">
        <v>3338</v>
      </c>
      <c r="K1014" s="55"/>
      <c r="L1014" s="92"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4"/>
      <c r="AM1014" s="61"/>
      <c r="AN1014" s="61"/>
      <c r="AO1014" s="58">
        <f t="shared" si="173"/>
        <v>0</v>
      </c>
      <c r="AP1014" s="58">
        <f t="shared" si="173"/>
        <v>0</v>
      </c>
      <c r="AQ1014" s="58">
        <f t="shared" si="173"/>
        <v>0</v>
      </c>
      <c r="AR1014" s="58">
        <f t="shared" si="172"/>
        <v>0</v>
      </c>
      <c r="AS1014" s="58"/>
      <c r="AT1014" s="58"/>
      <c r="AU1014" s="58"/>
      <c r="AV1014" s="58"/>
      <c r="AW1014" s="63"/>
      <c r="AX1014" s="126"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6"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4">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6"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6"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4">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6"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6"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4"/>
      <c r="AM1017" s="61"/>
      <c r="AN1017" s="61"/>
      <c r="AO1017" s="58">
        <f t="shared" si="173"/>
        <v>0</v>
      </c>
      <c r="AP1017" s="58">
        <f t="shared" si="173"/>
        <v>0</v>
      </c>
      <c r="AQ1017" s="58">
        <f t="shared" si="173"/>
        <v>0</v>
      </c>
      <c r="AR1017" s="58">
        <f t="shared" si="172"/>
        <v>0</v>
      </c>
      <c r="AS1017" s="58"/>
      <c r="AT1017" s="58"/>
      <c r="AU1017" s="58"/>
      <c r="AV1017" s="58"/>
      <c r="AW1017" s="63"/>
      <c r="AX1017" s="126"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6" t="s">
        <v>3000</v>
      </c>
      <c r="G1018" s="54"/>
      <c r="H1018" s="54" t="s">
        <v>3351</v>
      </c>
      <c r="I1018" s="55" t="s">
        <v>3352</v>
      </c>
      <c r="J1018" s="55" t="s">
        <v>3353</v>
      </c>
      <c r="K1018" s="55"/>
      <c r="L1018" s="92"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4">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6"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6"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4">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6"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6"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4">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6"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6"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4">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6"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6"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4"/>
      <c r="AM1022" s="61"/>
      <c r="AN1022" s="61"/>
      <c r="AO1022" s="58">
        <f t="shared" si="173"/>
        <v>0</v>
      </c>
      <c r="AP1022" s="58">
        <f t="shared" si="173"/>
        <v>0</v>
      </c>
      <c r="AQ1022" s="58">
        <f t="shared" si="173"/>
        <v>0</v>
      </c>
      <c r="AR1022" s="58">
        <f t="shared" si="172"/>
        <v>0</v>
      </c>
      <c r="AS1022" s="58"/>
      <c r="AT1022" s="58"/>
      <c r="AU1022" s="58"/>
      <c r="AV1022" s="58"/>
      <c r="AW1022" s="63"/>
      <c r="AX1022" s="126"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6"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4">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6"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6"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4">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6"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6"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4">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6"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6"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4"/>
      <c r="AM1026" s="61"/>
      <c r="AN1026" s="61"/>
      <c r="AO1026" s="58">
        <f t="shared" si="173"/>
        <v>0</v>
      </c>
      <c r="AP1026" s="58">
        <f t="shared" si="173"/>
        <v>0</v>
      </c>
      <c r="AQ1026" s="58">
        <f t="shared" si="173"/>
        <v>0</v>
      </c>
      <c r="AR1026" s="58">
        <f t="shared" si="172"/>
        <v>0</v>
      </c>
      <c r="AS1026" s="58"/>
      <c r="AT1026" s="58"/>
      <c r="AU1026" s="58"/>
      <c r="AV1026" s="58"/>
      <c r="AW1026" s="63"/>
      <c r="AX1026" s="126"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6"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4">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6"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6"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4">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6"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6"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4">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2" t="s">
        <v>3000</v>
      </c>
      <c r="AY1029" s="166"/>
      <c r="AZ1029" s="65">
        <v>70</v>
      </c>
    </row>
    <row r="1030" spans="1:52" ht="63" x14ac:dyDescent="0.25">
      <c r="A1030" s="52" t="str">
        <f t="shared" si="174"/>
        <v>DQ20NT_D4+1</v>
      </c>
      <c r="B1030" s="52" t="str">
        <f t="shared" si="175"/>
        <v>DQ20NT_D4+2</v>
      </c>
      <c r="C1030" s="52" t="str">
        <f t="shared" si="176"/>
        <v>DQ20NT_D4+3</v>
      </c>
      <c r="D1030" s="52" t="str">
        <f t="shared" si="177"/>
        <v>DQ20NT_D4+4</v>
      </c>
      <c r="F1030" s="126" t="s">
        <v>3000</v>
      </c>
      <c r="G1030" s="54"/>
      <c r="H1030" s="54" t="s">
        <v>3391</v>
      </c>
      <c r="I1030" s="55" t="s">
        <v>3392</v>
      </c>
      <c r="J1030" s="55" t="s">
        <v>3393</v>
      </c>
      <c r="K1030" s="55"/>
      <c r="L1030" s="92"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4">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6"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6"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4">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6"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6" t="s">
        <v>3000</v>
      </c>
      <c r="G1032" s="54">
        <v>21</v>
      </c>
      <c r="H1032" s="54" t="s">
        <v>3399</v>
      </c>
      <c r="I1032" s="55" t="s">
        <v>3400</v>
      </c>
      <c r="J1032" s="55" t="s">
        <v>3401</v>
      </c>
      <c r="K1032" s="55"/>
      <c r="L1032" s="92"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4">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6"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6"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4">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6"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6" t="s">
        <v>3000</v>
      </c>
      <c r="G1034" s="54">
        <v>23</v>
      </c>
      <c r="H1034" s="54" t="s">
        <v>3406</v>
      </c>
      <c r="I1034" s="55" t="s">
        <v>3407</v>
      </c>
      <c r="J1034" s="55" t="s">
        <v>3408</v>
      </c>
      <c r="K1034" s="55"/>
      <c r="L1034" s="92"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4">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6"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6"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4"/>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6"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6"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4">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6"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6"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4">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6"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6"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4">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6"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6"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4">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6"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6"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4">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6"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6" t="s">
        <v>3000</v>
      </c>
      <c r="G1041" s="54">
        <v>28</v>
      </c>
      <c r="H1041" s="54" t="s">
        <v>3429</v>
      </c>
      <c r="I1041" s="55" t="s">
        <v>3430</v>
      </c>
      <c r="J1041" s="55" t="s">
        <v>2780</v>
      </c>
      <c r="K1041" s="55"/>
      <c r="L1041" s="92"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4">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6"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6"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4">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6"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6"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4">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6"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6"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4">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6"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6"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4">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6"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6"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4">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6"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6"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4">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6"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6"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4"/>
      <c r="AM1048" s="61"/>
      <c r="AN1048" s="61"/>
      <c r="AO1048" s="58">
        <f t="shared" si="184"/>
        <v>0</v>
      </c>
      <c r="AP1048" s="58">
        <f t="shared" si="184"/>
        <v>0</v>
      </c>
      <c r="AQ1048" s="58">
        <f t="shared" si="184"/>
        <v>0</v>
      </c>
      <c r="AR1048" s="58">
        <f t="shared" si="184"/>
        <v>0</v>
      </c>
      <c r="AS1048" s="58"/>
      <c r="AT1048" s="58"/>
      <c r="AU1048" s="58"/>
      <c r="AV1048" s="58"/>
      <c r="AW1048" s="63"/>
      <c r="AX1048" s="126"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6"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4">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6"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6"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4">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2" t="s">
        <v>3458</v>
      </c>
      <c r="AY1050" s="166"/>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6"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4"/>
      <c r="AM1051" s="61"/>
      <c r="AN1051" s="61"/>
      <c r="AO1051" s="58">
        <f t="shared" si="184"/>
        <v>0</v>
      </c>
      <c r="AP1051" s="58">
        <f t="shared" si="184"/>
        <v>0</v>
      </c>
      <c r="AQ1051" s="58">
        <f t="shared" si="184"/>
        <v>0</v>
      </c>
      <c r="AR1051" s="58">
        <f t="shared" si="184"/>
        <v>0</v>
      </c>
      <c r="AS1051" s="58"/>
      <c r="AT1051" s="58"/>
      <c r="AU1051" s="58"/>
      <c r="AV1051" s="58"/>
      <c r="AW1051" s="63"/>
      <c r="AX1051" s="126"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6"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4">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6"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6"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4">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6"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6"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4">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6"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6"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4">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6" t="s">
        <v>3458</v>
      </c>
      <c r="AY1055" s="64"/>
      <c r="AZ1055" s="65">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8">
        <f t="shared" si="184"/>
        <v>0</v>
      </c>
      <c r="AP1056" s="58">
        <f t="shared" si="184"/>
        <v>0</v>
      </c>
      <c r="AQ1056" s="58">
        <f t="shared" si="184"/>
        <v>0</v>
      </c>
      <c r="AR1056" s="58">
        <f t="shared" si="184"/>
        <v>0</v>
      </c>
      <c r="AS1056" s="58"/>
      <c r="AT1056" s="58"/>
      <c r="AU1056" s="58"/>
      <c r="AV1056" s="58"/>
      <c r="AW1056" s="191"/>
      <c r="AX1056" s="183" t="s">
        <v>3458</v>
      </c>
      <c r="AY1056" s="192"/>
      <c r="AZ1056" s="193">
        <v>300</v>
      </c>
    </row>
    <row r="1057" spans="1:52" ht="36" customHeight="1" x14ac:dyDescent="0.25">
      <c r="A1057" s="52" t="str">
        <f t="shared" si="185"/>
        <v>TP1NT1+1</v>
      </c>
      <c r="B1057" s="52" t="str">
        <f t="shared" si="186"/>
        <v>TP1NT1+2</v>
      </c>
      <c r="C1057" s="52" t="str">
        <f t="shared" si="187"/>
        <v>TP1NT1+3</v>
      </c>
      <c r="D1057" s="52" t="str">
        <f t="shared" si="188"/>
        <v>TP1NT1+4</v>
      </c>
      <c r="F1057" s="126"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4"/>
      <c r="AM1057" s="61"/>
      <c r="AN1057" s="61"/>
      <c r="AO1057" s="58">
        <f t="shared" si="184"/>
        <v>0</v>
      </c>
      <c r="AP1057" s="58">
        <f t="shared" si="184"/>
        <v>0</v>
      </c>
      <c r="AQ1057" s="58">
        <f t="shared" si="184"/>
        <v>0</v>
      </c>
      <c r="AR1057" s="58">
        <f t="shared" si="184"/>
        <v>0</v>
      </c>
      <c r="AS1057" s="58"/>
      <c r="AT1057" s="58"/>
      <c r="AU1057" s="58"/>
      <c r="AV1057" s="58"/>
      <c r="AW1057" s="63"/>
      <c r="AX1057" s="126"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6"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4">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6"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6"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4">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6"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6"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4">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6"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6"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4">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6"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6"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4">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6"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6"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4">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6"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6"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4">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6"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6"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4">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6"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6"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4">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6"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6"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4">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6"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6"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4">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6"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6"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4">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6"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6"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4">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6"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6"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4">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6"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6"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4">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6"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6"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4">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6"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6"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4">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6"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6"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4">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6"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6"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4">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6"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6"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4">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6"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6"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4"/>
      <c r="AM1078" s="61"/>
      <c r="AN1078" s="61"/>
      <c r="AO1078" s="58">
        <f t="shared" si="184"/>
        <v>0</v>
      </c>
      <c r="AP1078" s="58">
        <f t="shared" si="184"/>
        <v>0</v>
      </c>
      <c r="AQ1078" s="58">
        <f t="shared" si="184"/>
        <v>0</v>
      </c>
      <c r="AR1078" s="58">
        <f t="shared" si="184"/>
        <v>0</v>
      </c>
      <c r="AS1078" s="58"/>
      <c r="AT1078" s="58"/>
      <c r="AU1078" s="58"/>
      <c r="AV1078" s="58"/>
      <c r="AW1078" s="63"/>
      <c r="AX1078" s="126"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6"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4">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6"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6"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4">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6"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6"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4">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6"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6"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4"/>
      <c r="AM1082" s="61"/>
      <c r="AN1082" s="61"/>
      <c r="AO1082" s="58">
        <f t="shared" si="184"/>
        <v>0</v>
      </c>
      <c r="AP1082" s="58">
        <f t="shared" si="184"/>
        <v>0</v>
      </c>
      <c r="AQ1082" s="58">
        <f t="shared" si="184"/>
        <v>0</v>
      </c>
      <c r="AR1082" s="58">
        <f t="shared" si="184"/>
        <v>0</v>
      </c>
      <c r="AS1082" s="58"/>
      <c r="AT1082" s="58"/>
      <c r="AU1082" s="58"/>
      <c r="AV1082" s="58"/>
      <c r="AW1082" s="63"/>
      <c r="AX1082" s="126"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6"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4">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6"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6"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4">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6"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6"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4">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6"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6"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4"/>
      <c r="AM1086" s="61"/>
      <c r="AN1086" s="61"/>
      <c r="AO1086" s="58">
        <f t="shared" si="184"/>
        <v>0</v>
      </c>
      <c r="AP1086" s="58">
        <f t="shared" si="184"/>
        <v>0</v>
      </c>
      <c r="AQ1086" s="58">
        <f t="shared" si="184"/>
        <v>0</v>
      </c>
      <c r="AR1086" s="58">
        <f t="shared" si="184"/>
        <v>0</v>
      </c>
      <c r="AS1086" s="58"/>
      <c r="AT1086" s="58"/>
      <c r="AU1086" s="58"/>
      <c r="AV1086" s="58"/>
      <c r="AW1086" s="63"/>
      <c r="AX1086" s="126"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6"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4">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6"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6"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4">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6"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6"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4">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6"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6"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4"/>
      <c r="AM1090" s="61"/>
      <c r="AN1090" s="61"/>
      <c r="AO1090" s="58">
        <f t="shared" si="184"/>
        <v>0</v>
      </c>
      <c r="AP1090" s="58">
        <f t="shared" si="184"/>
        <v>0</v>
      </c>
      <c r="AQ1090" s="58">
        <f t="shared" si="184"/>
        <v>0</v>
      </c>
      <c r="AR1090" s="58">
        <f t="shared" si="184"/>
        <v>0</v>
      </c>
      <c r="AS1090" s="58"/>
      <c r="AT1090" s="58"/>
      <c r="AU1090" s="58"/>
      <c r="AV1090" s="58"/>
      <c r="AW1090" s="63"/>
      <c r="AX1090" s="126"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6"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4">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6"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6"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4">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6"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6"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4">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2" t="s">
        <v>3458</v>
      </c>
      <c r="AY1093" s="166"/>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6"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4"/>
      <c r="AM1094" s="61"/>
      <c r="AN1094" s="61"/>
      <c r="AO1094" s="58">
        <f t="shared" si="184"/>
        <v>0</v>
      </c>
      <c r="AP1094" s="58">
        <f t="shared" si="184"/>
        <v>0</v>
      </c>
      <c r="AQ1094" s="58">
        <f t="shared" si="184"/>
        <v>0</v>
      </c>
      <c r="AR1094" s="58">
        <f t="shared" si="184"/>
        <v>0</v>
      </c>
      <c r="AS1094" s="58"/>
      <c r="AT1094" s="58"/>
      <c r="AU1094" s="58"/>
      <c r="AV1094" s="58"/>
      <c r="AW1094" s="63"/>
      <c r="AX1094" s="126"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6"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4">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6"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6"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4">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6"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6"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4">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6"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6"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4">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6"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6"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4">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6"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6"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4">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6"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6"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4">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6"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6"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4">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6"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6"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4">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6"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6"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4">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6"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6"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4"/>
      <c r="AM1105" s="61"/>
      <c r="AN1105" s="61"/>
      <c r="AO1105" s="58">
        <f t="shared" si="198"/>
        <v>0</v>
      </c>
      <c r="AP1105" s="58">
        <f t="shared" si="198"/>
        <v>0</v>
      </c>
      <c r="AQ1105" s="58">
        <f t="shared" si="198"/>
        <v>0</v>
      </c>
      <c r="AR1105" s="58">
        <f t="shared" si="197"/>
        <v>0</v>
      </c>
      <c r="AS1105" s="58"/>
      <c r="AT1105" s="58"/>
      <c r="AU1105" s="58"/>
      <c r="AV1105" s="58"/>
      <c r="AW1105" s="63"/>
      <c r="AX1105" s="126"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6"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4">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6"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6"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4">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6"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6"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4">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6"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6"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4">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6"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6"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4">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6"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6"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4">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6"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6"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4">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6"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6"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4"/>
      <c r="AM1113" s="61"/>
      <c r="AN1113" s="61"/>
      <c r="AO1113" s="58">
        <f t="shared" si="198"/>
        <v>0</v>
      </c>
      <c r="AP1113" s="58">
        <f t="shared" si="198"/>
        <v>0</v>
      </c>
      <c r="AQ1113" s="58">
        <f t="shared" si="198"/>
        <v>0</v>
      </c>
      <c r="AR1113" s="58">
        <f t="shared" si="197"/>
        <v>0</v>
      </c>
      <c r="AS1113" s="58"/>
      <c r="AT1113" s="58"/>
      <c r="AU1113" s="58"/>
      <c r="AV1113" s="58"/>
      <c r="AW1113" s="63"/>
      <c r="AX1113" s="126"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6"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4">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6"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6"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4">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6"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6"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4">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6"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6"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4">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6"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6"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4">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6"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6"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4"/>
      <c r="AM1119" s="61"/>
      <c r="AN1119" s="61"/>
      <c r="AO1119" s="58">
        <f t="shared" si="198"/>
        <v>0</v>
      </c>
      <c r="AP1119" s="58">
        <f t="shared" si="198"/>
        <v>0</v>
      </c>
      <c r="AQ1119" s="58">
        <f t="shared" si="198"/>
        <v>0</v>
      </c>
      <c r="AR1119" s="58">
        <f t="shared" si="197"/>
        <v>0</v>
      </c>
      <c r="AS1119" s="58"/>
      <c r="AT1119" s="58"/>
      <c r="AU1119" s="58"/>
      <c r="AV1119" s="58"/>
      <c r="AW1119" s="63"/>
      <c r="AX1119" s="126"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6"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4">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8" t="s">
        <v>3458</v>
      </c>
      <c r="AY1120" s="166"/>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6"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4">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1" t="s">
        <v>3458</v>
      </c>
      <c r="AY1121" s="166"/>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6"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4">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1" t="s">
        <v>3458</v>
      </c>
      <c r="AY1122" s="166"/>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6"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4">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0" t="s">
        <v>3458</v>
      </c>
      <c r="AY1123" s="166"/>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6"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4">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6"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6"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4">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6"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6"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4">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6"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6"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4"/>
      <c r="AM1127" s="61"/>
      <c r="AN1127" s="61"/>
      <c r="AO1127" s="58">
        <f t="shared" si="198"/>
        <v>0</v>
      </c>
      <c r="AP1127" s="58">
        <f t="shared" si="198"/>
        <v>0</v>
      </c>
      <c r="AQ1127" s="58">
        <f t="shared" si="198"/>
        <v>0</v>
      </c>
      <c r="AR1127" s="58">
        <f t="shared" si="197"/>
        <v>0</v>
      </c>
      <c r="AS1127" s="58"/>
      <c r="AT1127" s="58"/>
      <c r="AU1127" s="58"/>
      <c r="AV1127" s="58"/>
      <c r="AW1127" s="63"/>
      <c r="AX1127" s="126"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6"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4">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6"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6"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4">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6"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6"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4">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6"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6"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4">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6"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6"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4">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6"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6"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4">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6"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6"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4">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6"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6"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4">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6"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6"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4">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8" t="s">
        <v>3458</v>
      </c>
      <c r="AY1136" s="166"/>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6"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4">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0" t="s">
        <v>3458</v>
      </c>
      <c r="AY1137" s="166"/>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6"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4">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6"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6"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4">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6"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6"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4">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6"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6"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4">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6"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6"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4">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6"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6"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4"/>
      <c r="AM1143" s="61"/>
      <c r="AN1143" s="61"/>
      <c r="AO1143" s="58">
        <f t="shared" si="198"/>
        <v>0</v>
      </c>
      <c r="AP1143" s="58">
        <f t="shared" si="198"/>
        <v>0</v>
      </c>
      <c r="AQ1143" s="58">
        <f t="shared" si="198"/>
        <v>0</v>
      </c>
      <c r="AR1143" s="58">
        <f t="shared" si="197"/>
        <v>0</v>
      </c>
      <c r="AS1143" s="58"/>
      <c r="AT1143" s="58"/>
      <c r="AU1143" s="58"/>
      <c r="AV1143" s="58"/>
      <c r="AW1143" s="63"/>
      <c r="AX1143" s="126"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6"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4">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6"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6"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4">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6"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6"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4">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6"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6"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4"/>
      <c r="AM1147" s="61"/>
      <c r="AN1147" s="61"/>
      <c r="AO1147" s="58">
        <f t="shared" si="198"/>
        <v>0</v>
      </c>
      <c r="AP1147" s="58">
        <f t="shared" si="198"/>
        <v>0</v>
      </c>
      <c r="AQ1147" s="58">
        <f t="shared" si="198"/>
        <v>0</v>
      </c>
      <c r="AR1147" s="58">
        <f t="shared" si="197"/>
        <v>0</v>
      </c>
      <c r="AS1147" s="58"/>
      <c r="AT1147" s="58"/>
      <c r="AU1147" s="58"/>
      <c r="AV1147" s="58"/>
      <c r="AW1147" s="63"/>
      <c r="AX1147" s="126"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6"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4">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6"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6"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4">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6"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6"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4">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6"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6"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4"/>
      <c r="AM1151" s="61"/>
      <c r="AN1151" s="61"/>
      <c r="AO1151" s="58">
        <f t="shared" si="198"/>
        <v>0</v>
      </c>
      <c r="AP1151" s="58">
        <f t="shared" si="198"/>
        <v>0</v>
      </c>
      <c r="AQ1151" s="58">
        <f t="shared" si="198"/>
        <v>0</v>
      </c>
      <c r="AR1151" s="58">
        <f t="shared" si="197"/>
        <v>0</v>
      </c>
      <c r="AS1151" s="58"/>
      <c r="AT1151" s="58"/>
      <c r="AU1151" s="58"/>
      <c r="AV1151" s="58"/>
      <c r="AW1151" s="63"/>
      <c r="AX1151" s="126"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6"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4">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6"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6"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4">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6"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6"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4">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6"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6"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4">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6"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6"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4">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6"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6"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4">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6"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6"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4">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6"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6"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4">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6"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6"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4">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6"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6"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4">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6"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6"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4">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6"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6"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4">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6"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6"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4">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6"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6"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4">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6"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6"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4">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6"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6"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4">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6"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6"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4"/>
      <c r="AM1168" s="61"/>
      <c r="AN1168" s="61"/>
      <c r="AO1168" s="58">
        <f t="shared" si="214"/>
        <v>0</v>
      </c>
      <c r="AP1168" s="58">
        <f t="shared" si="214"/>
        <v>0</v>
      </c>
      <c r="AQ1168" s="58">
        <f t="shared" si="214"/>
        <v>0</v>
      </c>
      <c r="AR1168" s="58">
        <f t="shared" si="214"/>
        <v>0</v>
      </c>
      <c r="AS1168" s="58"/>
      <c r="AT1168" s="58"/>
      <c r="AU1168" s="58"/>
      <c r="AV1168" s="58"/>
      <c r="AW1168" s="63"/>
      <c r="AX1168" s="126"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6"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4">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6"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6"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4">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6"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6"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4">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6"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6"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4"/>
      <c r="AM1172" s="61"/>
      <c r="AN1172" s="61"/>
      <c r="AO1172" s="58">
        <f t="shared" si="214"/>
        <v>0</v>
      </c>
      <c r="AP1172" s="58">
        <f t="shared" si="214"/>
        <v>0</v>
      </c>
      <c r="AQ1172" s="58">
        <f t="shared" si="214"/>
        <v>0</v>
      </c>
      <c r="AR1172" s="58">
        <f t="shared" si="214"/>
        <v>0</v>
      </c>
      <c r="AS1172" s="58"/>
      <c r="AT1172" s="58"/>
      <c r="AU1172" s="58"/>
      <c r="AV1172" s="58"/>
      <c r="AW1172" s="63"/>
      <c r="AX1172" s="126"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6"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4">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6"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6"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4">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6"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6"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4">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6"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6"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4"/>
      <c r="AM1176" s="61"/>
      <c r="AN1176" s="61"/>
      <c r="AO1176" s="58">
        <f t="shared" si="214"/>
        <v>0</v>
      </c>
      <c r="AP1176" s="58">
        <f t="shared" si="214"/>
        <v>0</v>
      </c>
      <c r="AQ1176" s="58">
        <f t="shared" si="214"/>
        <v>0</v>
      </c>
      <c r="AR1176" s="58">
        <f t="shared" si="214"/>
        <v>0</v>
      </c>
      <c r="AS1176" s="58"/>
      <c r="AT1176" s="58"/>
      <c r="AU1176" s="58"/>
      <c r="AV1176" s="58"/>
      <c r="AW1176" s="63"/>
      <c r="AX1176" s="126"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6"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4">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6"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4">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6"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4">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6"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4">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6"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4">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6"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4">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2" t="s">
        <v>32</v>
      </c>
      <c r="AY1182" s="166"/>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6"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4">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6"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4"/>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6" customFormat="1" ht="31.5" x14ac:dyDescent="0.25">
      <c r="A1185" s="52" t="str">
        <f t="shared" si="215"/>
        <v>TP49NT_D1+1</v>
      </c>
      <c r="B1185" s="52" t="str">
        <f t="shared" si="216"/>
        <v>TP49NT_D1+2</v>
      </c>
      <c r="C1185" s="52" t="str">
        <f t="shared" si="217"/>
        <v>TP49NT_D1+3</v>
      </c>
      <c r="D1185" s="52" t="str">
        <f t="shared" si="218"/>
        <v>TP49NT_D1+4</v>
      </c>
      <c r="F1185" s="126"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4">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6" customFormat="1" ht="31.5" x14ac:dyDescent="0.25">
      <c r="A1186" s="52" t="str">
        <f t="shared" si="215"/>
        <v>TP49NT_D2+1</v>
      </c>
      <c r="B1186" s="52" t="str">
        <f t="shared" si="216"/>
        <v>TP49NT_D2+2</v>
      </c>
      <c r="C1186" s="52" t="str">
        <f t="shared" si="217"/>
        <v>TP49NT_D2+3</v>
      </c>
      <c r="D1186" s="52" t="str">
        <f t="shared" si="218"/>
        <v>TP49NT_D2+4</v>
      </c>
      <c r="F1186" s="126"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4">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6" customFormat="1" ht="63" x14ac:dyDescent="0.25">
      <c r="A1187" s="52" t="str">
        <f t="shared" si="215"/>
        <v>TP50NT+1</v>
      </c>
      <c r="B1187" s="52" t="str">
        <f t="shared" si="216"/>
        <v>TP50NT+2</v>
      </c>
      <c r="C1187" s="52" t="str">
        <f t="shared" si="217"/>
        <v>TP50NT+3</v>
      </c>
      <c r="D1187" s="52" t="str">
        <f t="shared" si="218"/>
        <v>TP50NT+4</v>
      </c>
      <c r="F1187" s="126"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4">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4">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4">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4">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9" t="s">
        <v>3880</v>
      </c>
      <c r="H1191" s="41" t="s">
        <v>32</v>
      </c>
      <c r="I1191" s="170"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4">
        <f>AVERAGE(AL1193:AL1329)</f>
        <v>4.5104511668126355</v>
      </c>
      <c r="AM1191" s="76"/>
      <c r="AN1191" s="171">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4"/>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4">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4">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4">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4">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4">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4">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4">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4">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4">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4">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4"/>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4">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4">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4">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4">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4">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4"/>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4">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4">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4">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4">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4">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1"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4">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1"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4">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1"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4"/>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4">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4">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4">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4"/>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4">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4">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4">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4">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4"/>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4">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4">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4">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4">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2" t="s">
        <v>32</v>
      </c>
      <c r="AY1230" s="166"/>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4">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4">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4">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2" t="s">
        <v>32</v>
      </c>
      <c r="AY1233" s="166"/>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4"/>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4">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4">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4">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4">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4"/>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4">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4">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4">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4"/>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4">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4">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4">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4">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4">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4">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4">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4"/>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4">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4">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4">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4">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4">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4">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4">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4">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4">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2" t="s">
        <v>32</v>
      </c>
      <c r="AY1260" s="166"/>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4">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4">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4">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4">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4"/>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4">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4">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4">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4">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4">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4">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4">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4"/>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4">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4">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4">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4"/>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4">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4">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4"/>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4">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4">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4"/>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4">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4">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4">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4">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4">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4">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4">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4"/>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4">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4">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4">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4">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4">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4">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4"/>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4">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4">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4">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4"/>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4">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4">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4">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4">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4">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4">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4">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4">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4">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4">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4">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4">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4">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4">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4">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12"/>
      <c r="AA1318" s="212"/>
      <c r="AB1318" s="212"/>
      <c r="AC1318" s="212"/>
      <c r="AD1318" s="213"/>
      <c r="AE1318" s="213"/>
      <c r="AF1318" s="213"/>
      <c r="AG1318" s="213"/>
      <c r="AH1318" s="214"/>
      <c r="AI1318" s="214"/>
      <c r="AJ1318" s="214"/>
      <c r="AK1318" s="214"/>
      <c r="AL1318" s="164">
        <v>3.7005476190476196</v>
      </c>
      <c r="AM1318" s="215"/>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6"/>
      <c r="AX1318" s="53" t="s">
        <v>32</v>
      </c>
      <c r="AY1318" s="166"/>
      <c r="AZ1318" s="166"/>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4">
        <v>5.151576220414201</v>
      </c>
      <c r="AM1319" s="175"/>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9"/>
      <c r="AA1320" s="139"/>
      <c r="AB1320" s="139"/>
      <c r="AC1320" s="139"/>
      <c r="AD1320" s="139"/>
      <c r="AE1320" s="139"/>
      <c r="AF1320" s="139"/>
      <c r="AG1320" s="139"/>
      <c r="AH1320" s="139"/>
      <c r="AI1320" s="139"/>
      <c r="AJ1320" s="139"/>
      <c r="AK1320" s="139"/>
      <c r="AL1320" s="164">
        <v>5.151576220414201</v>
      </c>
      <c r="AM1320" s="175"/>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9"/>
      <c r="AA1321" s="139"/>
      <c r="AB1321" s="139"/>
      <c r="AC1321" s="139"/>
      <c r="AD1321" s="139"/>
      <c r="AE1321" s="139"/>
      <c r="AF1321" s="139"/>
      <c r="AG1321" s="139"/>
      <c r="AH1321" s="139"/>
      <c r="AI1321" s="139"/>
      <c r="AJ1321" s="139"/>
      <c r="AK1321" s="139"/>
      <c r="AL1321" s="164">
        <v>5.9850404145191556</v>
      </c>
      <c r="AM1321" s="175"/>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9"/>
      <c r="AA1322" s="139"/>
      <c r="AB1322" s="139"/>
      <c r="AC1322" s="139"/>
      <c r="AD1322" s="139"/>
      <c r="AE1322" s="139"/>
      <c r="AF1322" s="139"/>
      <c r="AG1322" s="139"/>
      <c r="AH1322" s="139"/>
      <c r="AI1322" s="139"/>
      <c r="AJ1322" s="139"/>
      <c r="AK1322" s="139"/>
      <c r="AL1322" s="164">
        <v>3.7584092307692307</v>
      </c>
      <c r="AM1322" s="175"/>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9"/>
      <c r="AA1323" s="139"/>
      <c r="AB1323" s="139"/>
      <c r="AC1323" s="139"/>
      <c r="AD1323" s="139"/>
      <c r="AE1323" s="139"/>
      <c r="AF1323" s="139"/>
      <c r="AG1323" s="139"/>
      <c r="AH1323" s="139"/>
      <c r="AI1323" s="139"/>
      <c r="AJ1323" s="139"/>
      <c r="AK1323" s="139"/>
      <c r="AL1323" s="164">
        <v>3.43</v>
      </c>
      <c r="AM1323" s="175"/>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9"/>
      <c r="AA1324" s="139"/>
      <c r="AB1324" s="139"/>
      <c r="AC1324" s="139"/>
      <c r="AD1324" s="139"/>
      <c r="AE1324" s="139"/>
      <c r="AF1324" s="139"/>
      <c r="AG1324" s="139"/>
      <c r="AH1324" s="139"/>
      <c r="AI1324" s="139"/>
      <c r="AJ1324" s="139"/>
      <c r="AK1324" s="139"/>
      <c r="AL1324" s="164">
        <v>2.0270833333333336</v>
      </c>
      <c r="AM1324" s="175"/>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9"/>
      <c r="AA1325" s="139"/>
      <c r="AB1325" s="139"/>
      <c r="AC1325" s="139"/>
      <c r="AD1325" s="139"/>
      <c r="AE1325" s="139"/>
      <c r="AF1325" s="139"/>
      <c r="AG1325" s="139"/>
      <c r="AH1325" s="139"/>
      <c r="AI1325" s="139"/>
      <c r="AJ1325" s="139"/>
      <c r="AK1325" s="139"/>
      <c r="AL1325" s="164">
        <v>1.7821666666666667</v>
      </c>
      <c r="AM1325" s="175"/>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9"/>
      <c r="AA1326" s="139"/>
      <c r="AB1326" s="139"/>
      <c r="AC1326" s="139"/>
      <c r="AD1326" s="139"/>
      <c r="AE1326" s="139"/>
      <c r="AF1326" s="139"/>
      <c r="AG1326" s="139"/>
      <c r="AH1326" s="139"/>
      <c r="AI1326" s="139"/>
      <c r="AJ1326" s="139"/>
      <c r="AK1326" s="139"/>
      <c r="AL1326" s="164">
        <v>4.66</v>
      </c>
      <c r="AM1326" s="175"/>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9"/>
      <c r="AA1327" s="139"/>
      <c r="AB1327" s="139"/>
      <c r="AC1327" s="139"/>
      <c r="AD1327" s="139"/>
      <c r="AE1327" s="139"/>
      <c r="AF1327" s="139"/>
      <c r="AG1327" s="139"/>
      <c r="AH1327" s="139"/>
      <c r="AI1327" s="139"/>
      <c r="AJ1327" s="139"/>
      <c r="AK1327" s="139"/>
      <c r="AL1327" s="164">
        <v>2.9205714285714284</v>
      </c>
      <c r="AM1327" s="175"/>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9"/>
      <c r="AA1328" s="139"/>
      <c r="AB1328" s="139"/>
      <c r="AC1328" s="139"/>
      <c r="AD1328" s="139"/>
      <c r="AE1328" s="139"/>
      <c r="AF1328" s="139"/>
      <c r="AG1328" s="139"/>
      <c r="AH1328" s="139"/>
      <c r="AI1328" s="139"/>
      <c r="AJ1328" s="139"/>
      <c r="AK1328" s="139"/>
      <c r="AL1328" s="164">
        <v>4.83</v>
      </c>
      <c r="AM1328" s="175"/>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7">
        <v>74</v>
      </c>
      <c r="H1329" s="217" t="s">
        <v>4228</v>
      </c>
      <c r="I1329" s="218" t="s">
        <v>4229</v>
      </c>
      <c r="J1329" s="218"/>
      <c r="K1329" s="218"/>
      <c r="L1329" s="218"/>
      <c r="M1329" s="213">
        <v>2000</v>
      </c>
      <c r="N1329" s="213">
        <v>1000</v>
      </c>
      <c r="O1329" s="213">
        <v>800</v>
      </c>
      <c r="P1329" s="213">
        <v>500</v>
      </c>
      <c r="Q1329" s="56"/>
      <c r="R1329" s="56"/>
      <c r="S1329" s="56"/>
      <c r="T1329" s="56"/>
      <c r="U1329" s="57" t="str">
        <f t="shared" si="249"/>
        <v>VC74NT</v>
      </c>
      <c r="V1329" s="58"/>
      <c r="W1329" s="58"/>
      <c r="X1329" s="58"/>
      <c r="Y1329" s="58"/>
      <c r="Z1329" s="139"/>
      <c r="AA1329" s="139"/>
      <c r="AB1329" s="139"/>
      <c r="AC1329" s="139"/>
      <c r="AD1329" s="139"/>
      <c r="AE1329" s="139"/>
      <c r="AF1329" s="139"/>
      <c r="AG1329" s="139"/>
      <c r="AH1329" s="139"/>
      <c r="AI1329" s="139"/>
      <c r="AJ1329" s="139"/>
      <c r="AK1329" s="139"/>
      <c r="AL1329" s="164">
        <v>4.83</v>
      </c>
      <c r="AM1329" s="175"/>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39"/>
  <sheetViews>
    <sheetView topLeftCell="E22" zoomScale="70" zoomScaleNormal="70" zoomScaleSheetLayoutView="100" workbookViewId="0">
      <selection activeCell="K99" sqref="K99"/>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7.42578125" style="4" customWidth="1"/>
    <col min="9" max="9" width="29.710937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1" s="126" customFormat="1" ht="39.950000000000003" customHeight="1" x14ac:dyDescent="0.25">
      <c r="A1" s="52" t="s">
        <v>6387</v>
      </c>
      <c r="B1" s="52" t="s">
        <v>6388</v>
      </c>
      <c r="C1" s="52" t="s">
        <v>6389</v>
      </c>
      <c r="D1" s="52" t="s">
        <v>6390</v>
      </c>
      <c r="E1" s="126" t="s">
        <v>2734</v>
      </c>
      <c r="F1" s="54"/>
      <c r="G1" s="54" t="s">
        <v>2792</v>
      </c>
      <c r="H1" s="32" t="s">
        <v>2780</v>
      </c>
      <c r="I1" s="32" t="s">
        <v>6429</v>
      </c>
      <c r="J1" s="55" t="s">
        <v>3022</v>
      </c>
      <c r="K1" s="32" t="s">
        <v>3008</v>
      </c>
      <c r="L1" s="56">
        <v>7400</v>
      </c>
      <c r="M1" s="56">
        <v>2200</v>
      </c>
      <c r="N1" s="56">
        <v>1200</v>
      </c>
      <c r="O1" s="54">
        <v>1100</v>
      </c>
      <c r="P1" s="56"/>
      <c r="Q1" s="56"/>
      <c r="R1" s="56"/>
      <c r="S1" s="56"/>
      <c r="T1" s="370" t="s">
        <v>2792</v>
      </c>
      <c r="U1" s="371"/>
      <c r="V1" s="371"/>
      <c r="W1" s="371"/>
      <c r="X1" s="371"/>
      <c r="Y1" s="372"/>
      <c r="Z1" s="372"/>
      <c r="AA1" s="372"/>
      <c r="AB1" s="372"/>
      <c r="AC1" s="371"/>
      <c r="AD1" s="371"/>
      <c r="AE1" s="371"/>
      <c r="AF1" s="371"/>
      <c r="AG1" s="373"/>
      <c r="AH1" s="373"/>
      <c r="AI1" s="373"/>
      <c r="AJ1" s="373"/>
      <c r="AK1" s="374">
        <v>3.948855900084189</v>
      </c>
      <c r="AL1" s="374"/>
      <c r="AM1" s="375">
        <v>2.2000000000000002</v>
      </c>
      <c r="AN1" s="371">
        <v>16280.000000000002</v>
      </c>
      <c r="AO1" s="371">
        <v>4840</v>
      </c>
      <c r="AP1" s="371">
        <v>2640</v>
      </c>
      <c r="AQ1" s="371">
        <v>2420</v>
      </c>
      <c r="AR1" s="371">
        <v>16300</v>
      </c>
      <c r="AS1" s="371">
        <v>4800</v>
      </c>
      <c r="AT1" s="371">
        <v>2600</v>
      </c>
      <c r="AU1" s="371">
        <v>2400</v>
      </c>
      <c r="AV1" s="376"/>
      <c r="AW1" s="126" t="s">
        <v>2734</v>
      </c>
      <c r="AX1" s="377"/>
      <c r="AY1" s="378">
        <v>240</v>
      </c>
    </row>
    <row r="2" spans="1:51" s="126" customFormat="1" ht="39.950000000000003" hidden="1" customHeight="1" x14ac:dyDescent="0.25">
      <c r="A2" s="52"/>
      <c r="B2" s="52"/>
      <c r="C2" s="52"/>
      <c r="D2" s="52"/>
      <c r="F2" s="54"/>
      <c r="G2" s="54"/>
      <c r="H2" s="89" t="s">
        <v>6430</v>
      </c>
      <c r="I2" s="89" t="s">
        <v>6430</v>
      </c>
      <c r="J2" s="55"/>
      <c r="K2" s="89" t="s">
        <v>6430</v>
      </c>
      <c r="L2" s="56"/>
      <c r="M2" s="56"/>
      <c r="N2" s="56"/>
      <c r="O2" s="54"/>
      <c r="P2" s="56"/>
      <c r="Q2" s="56"/>
      <c r="R2" s="56"/>
      <c r="S2" s="56"/>
      <c r="T2" s="370"/>
      <c r="U2" s="371"/>
      <c r="V2" s="371"/>
      <c r="W2" s="371"/>
      <c r="X2" s="371"/>
      <c r="Y2" s="372"/>
      <c r="Z2" s="372"/>
      <c r="AA2" s="372"/>
      <c r="AB2" s="372"/>
      <c r="AC2" s="371"/>
      <c r="AD2" s="371"/>
      <c r="AE2" s="371"/>
      <c r="AF2" s="371"/>
      <c r="AG2" s="373"/>
      <c r="AH2" s="373"/>
      <c r="AI2" s="373"/>
      <c r="AJ2" s="373"/>
      <c r="AK2" s="374"/>
      <c r="AL2" s="374"/>
      <c r="AM2" s="375"/>
      <c r="AN2" s="371"/>
      <c r="AO2" s="371"/>
      <c r="AP2" s="371"/>
      <c r="AQ2" s="371"/>
      <c r="AR2" s="371"/>
      <c r="AS2" s="371"/>
      <c r="AT2" s="371"/>
      <c r="AU2" s="371"/>
      <c r="AV2" s="376"/>
      <c r="AX2" s="377"/>
      <c r="AY2" s="378"/>
    </row>
    <row r="3" spans="1:51" s="126" customFormat="1" ht="39.950000000000003" hidden="1" customHeight="1" x14ac:dyDescent="0.25">
      <c r="A3" s="52"/>
      <c r="B3" s="52"/>
      <c r="C3" s="52"/>
      <c r="D3" s="52"/>
      <c r="F3" s="54"/>
      <c r="G3" s="54"/>
      <c r="H3" s="89" t="s">
        <v>6430</v>
      </c>
      <c r="I3" s="89" t="s">
        <v>6430</v>
      </c>
      <c r="J3" s="55"/>
      <c r="K3" s="89" t="s">
        <v>6430</v>
      </c>
      <c r="L3" s="56"/>
      <c r="M3" s="56"/>
      <c r="N3" s="56"/>
      <c r="O3" s="54"/>
      <c r="P3" s="56"/>
      <c r="Q3" s="56"/>
      <c r="R3" s="56"/>
      <c r="S3" s="56"/>
      <c r="T3" s="370"/>
      <c r="U3" s="371"/>
      <c r="V3" s="371"/>
      <c r="W3" s="371"/>
      <c r="X3" s="371"/>
      <c r="Y3" s="372"/>
      <c r="Z3" s="372"/>
      <c r="AA3" s="372"/>
      <c r="AB3" s="372"/>
      <c r="AC3" s="371"/>
      <c r="AD3" s="371"/>
      <c r="AE3" s="371"/>
      <c r="AF3" s="371"/>
      <c r="AG3" s="373"/>
      <c r="AH3" s="373"/>
      <c r="AI3" s="373"/>
      <c r="AJ3" s="373"/>
      <c r="AK3" s="374"/>
      <c r="AL3" s="374"/>
      <c r="AM3" s="375"/>
      <c r="AN3" s="371"/>
      <c r="AO3" s="371"/>
      <c r="AP3" s="371"/>
      <c r="AQ3" s="371"/>
      <c r="AR3" s="371"/>
      <c r="AS3" s="371"/>
      <c r="AT3" s="371"/>
      <c r="AU3" s="371"/>
      <c r="AV3" s="376"/>
      <c r="AX3" s="377"/>
      <c r="AY3" s="378"/>
    </row>
    <row r="4" spans="1:51" s="126" customFormat="1" ht="39.950000000000003" hidden="1" customHeight="1" x14ac:dyDescent="0.25">
      <c r="A4" s="52"/>
      <c r="B4" s="52"/>
      <c r="C4" s="52"/>
      <c r="D4" s="52"/>
      <c r="F4" s="54"/>
      <c r="G4" s="54"/>
      <c r="H4" s="89" t="s">
        <v>6430</v>
      </c>
      <c r="I4" s="89" t="s">
        <v>6430</v>
      </c>
      <c r="J4" s="55"/>
      <c r="K4" s="89" t="s">
        <v>6430</v>
      </c>
      <c r="L4" s="56"/>
      <c r="M4" s="56"/>
      <c r="N4" s="56"/>
      <c r="O4" s="54"/>
      <c r="P4" s="56"/>
      <c r="Q4" s="56"/>
      <c r="R4" s="56"/>
      <c r="S4" s="56"/>
      <c r="T4" s="370"/>
      <c r="U4" s="371"/>
      <c r="V4" s="371"/>
      <c r="W4" s="371"/>
      <c r="X4" s="371"/>
      <c r="Y4" s="372"/>
      <c r="Z4" s="372"/>
      <c r="AA4" s="372"/>
      <c r="AB4" s="372"/>
      <c r="AC4" s="371"/>
      <c r="AD4" s="371"/>
      <c r="AE4" s="371"/>
      <c r="AF4" s="371"/>
      <c r="AG4" s="373"/>
      <c r="AH4" s="373"/>
      <c r="AI4" s="373"/>
      <c r="AJ4" s="373"/>
      <c r="AK4" s="374"/>
      <c r="AL4" s="374"/>
      <c r="AM4" s="375"/>
      <c r="AN4" s="371"/>
      <c r="AO4" s="371"/>
      <c r="AP4" s="371"/>
      <c r="AQ4" s="371"/>
      <c r="AR4" s="371"/>
      <c r="AS4" s="371"/>
      <c r="AT4" s="371"/>
      <c r="AU4" s="371"/>
      <c r="AV4" s="376"/>
      <c r="AX4" s="377"/>
      <c r="AY4" s="378"/>
    </row>
    <row r="5" spans="1:51" s="126" customFormat="1" ht="39.950000000000003" hidden="1" customHeight="1" x14ac:dyDescent="0.25">
      <c r="A5" s="52"/>
      <c r="B5" s="52"/>
      <c r="C5" s="52"/>
      <c r="D5" s="52"/>
      <c r="F5" s="54"/>
      <c r="G5" s="54"/>
      <c r="H5" s="89" t="s">
        <v>6430</v>
      </c>
      <c r="I5" s="89" t="s">
        <v>6430</v>
      </c>
      <c r="J5" s="55"/>
      <c r="K5" s="89" t="s">
        <v>6430</v>
      </c>
      <c r="L5" s="56"/>
      <c r="M5" s="56"/>
      <c r="N5" s="56"/>
      <c r="O5" s="54"/>
      <c r="P5" s="56"/>
      <c r="Q5" s="56"/>
      <c r="R5" s="56"/>
      <c r="S5" s="56"/>
      <c r="T5" s="370"/>
      <c r="U5" s="371"/>
      <c r="V5" s="371"/>
      <c r="W5" s="371"/>
      <c r="X5" s="371"/>
      <c r="Y5" s="372"/>
      <c r="Z5" s="372"/>
      <c r="AA5" s="372"/>
      <c r="AB5" s="372"/>
      <c r="AC5" s="371"/>
      <c r="AD5" s="371"/>
      <c r="AE5" s="371"/>
      <c r="AF5" s="371"/>
      <c r="AG5" s="373"/>
      <c r="AH5" s="373"/>
      <c r="AI5" s="373"/>
      <c r="AJ5" s="373"/>
      <c r="AK5" s="374"/>
      <c r="AL5" s="374"/>
      <c r="AM5" s="375"/>
      <c r="AN5" s="371"/>
      <c r="AO5" s="371"/>
      <c r="AP5" s="371"/>
      <c r="AQ5" s="371"/>
      <c r="AR5" s="371"/>
      <c r="AS5" s="371"/>
      <c r="AT5" s="371"/>
      <c r="AU5" s="371"/>
      <c r="AV5" s="376"/>
      <c r="AX5" s="377"/>
      <c r="AY5" s="378"/>
    </row>
    <row r="6" spans="1:51" s="126" customFormat="1" ht="39.950000000000003" hidden="1" customHeight="1" x14ac:dyDescent="0.25">
      <c r="A6" s="52"/>
      <c r="B6" s="52"/>
      <c r="C6" s="52"/>
      <c r="D6" s="52"/>
      <c r="F6" s="54"/>
      <c r="G6" s="54"/>
      <c r="H6" s="89" t="s">
        <v>6430</v>
      </c>
      <c r="I6" s="89" t="s">
        <v>6430</v>
      </c>
      <c r="J6" s="55"/>
      <c r="K6" s="89" t="s">
        <v>6430</v>
      </c>
      <c r="L6" s="56"/>
      <c r="M6" s="56"/>
      <c r="N6" s="56"/>
      <c r="O6" s="54"/>
      <c r="P6" s="56"/>
      <c r="Q6" s="56"/>
      <c r="R6" s="56"/>
      <c r="S6" s="56"/>
      <c r="T6" s="370"/>
      <c r="U6" s="371"/>
      <c r="V6" s="371"/>
      <c r="W6" s="371"/>
      <c r="X6" s="371"/>
      <c r="Y6" s="372"/>
      <c r="Z6" s="372"/>
      <c r="AA6" s="372"/>
      <c r="AB6" s="372"/>
      <c r="AC6" s="371"/>
      <c r="AD6" s="371"/>
      <c r="AE6" s="371"/>
      <c r="AF6" s="371"/>
      <c r="AG6" s="373"/>
      <c r="AH6" s="373"/>
      <c r="AI6" s="373"/>
      <c r="AJ6" s="373"/>
      <c r="AK6" s="374"/>
      <c r="AL6" s="374"/>
      <c r="AM6" s="375"/>
      <c r="AN6" s="371"/>
      <c r="AO6" s="371"/>
      <c r="AP6" s="371"/>
      <c r="AQ6" s="371"/>
      <c r="AR6" s="371"/>
      <c r="AS6" s="371"/>
      <c r="AT6" s="371"/>
      <c r="AU6" s="371"/>
      <c r="AV6" s="376"/>
      <c r="AX6" s="377"/>
      <c r="AY6" s="378"/>
    </row>
    <row r="7" spans="1:51" s="126" customFormat="1" ht="39.950000000000003" hidden="1" customHeight="1" x14ac:dyDescent="0.25">
      <c r="A7" s="52"/>
      <c r="B7" s="52"/>
      <c r="C7" s="52"/>
      <c r="D7" s="52"/>
      <c r="F7" s="54"/>
      <c r="G7" s="54"/>
      <c r="H7" s="89" t="s">
        <v>6430</v>
      </c>
      <c r="I7" s="89" t="s">
        <v>6430</v>
      </c>
      <c r="J7" s="55"/>
      <c r="K7" s="89" t="s">
        <v>6430</v>
      </c>
      <c r="L7" s="56"/>
      <c r="M7" s="56"/>
      <c r="N7" s="56"/>
      <c r="O7" s="54"/>
      <c r="P7" s="56"/>
      <c r="Q7" s="56"/>
      <c r="R7" s="56"/>
      <c r="S7" s="56"/>
      <c r="T7" s="370"/>
      <c r="U7" s="371"/>
      <c r="V7" s="371"/>
      <c r="W7" s="371"/>
      <c r="X7" s="371"/>
      <c r="Y7" s="372"/>
      <c r="Z7" s="372"/>
      <c r="AA7" s="372"/>
      <c r="AB7" s="372"/>
      <c r="AC7" s="371"/>
      <c r="AD7" s="371"/>
      <c r="AE7" s="371"/>
      <c r="AF7" s="371"/>
      <c r="AG7" s="373"/>
      <c r="AH7" s="373"/>
      <c r="AI7" s="373"/>
      <c r="AJ7" s="373"/>
      <c r="AK7" s="374"/>
      <c r="AL7" s="374"/>
      <c r="AM7" s="375"/>
      <c r="AN7" s="371"/>
      <c r="AO7" s="371"/>
      <c r="AP7" s="371"/>
      <c r="AQ7" s="371"/>
      <c r="AR7" s="371"/>
      <c r="AS7" s="371"/>
      <c r="AT7" s="371"/>
      <c r="AU7" s="371"/>
      <c r="AV7" s="376"/>
      <c r="AX7" s="377"/>
      <c r="AY7" s="378"/>
    </row>
    <row r="8" spans="1:51" s="126" customFormat="1" ht="39.950000000000003" customHeight="1" x14ac:dyDescent="0.25">
      <c r="A8" s="52" t="s">
        <v>6391</v>
      </c>
      <c r="B8" s="52" t="s">
        <v>6392</v>
      </c>
      <c r="C8" s="52" t="s">
        <v>6393</v>
      </c>
      <c r="D8" s="52" t="s">
        <v>6394</v>
      </c>
      <c r="E8" s="126" t="s">
        <v>2734</v>
      </c>
      <c r="F8" s="54"/>
      <c r="G8" s="54" t="s">
        <v>2794</v>
      </c>
      <c r="H8" s="32" t="s">
        <v>2780</v>
      </c>
      <c r="I8" s="32" t="s">
        <v>3008</v>
      </c>
      <c r="J8" s="55" t="s">
        <v>3022</v>
      </c>
      <c r="K8" s="32" t="s">
        <v>6431</v>
      </c>
      <c r="L8" s="56">
        <v>5600</v>
      </c>
      <c r="M8" s="54">
        <v>1600</v>
      </c>
      <c r="N8" s="54">
        <v>1200</v>
      </c>
      <c r="O8" s="54">
        <v>800</v>
      </c>
      <c r="P8" s="56"/>
      <c r="Q8" s="56"/>
      <c r="R8" s="56"/>
      <c r="S8" s="56"/>
      <c r="T8" s="370" t="s">
        <v>2794</v>
      </c>
      <c r="U8" s="371"/>
      <c r="V8" s="371"/>
      <c r="W8" s="371"/>
      <c r="X8" s="371"/>
      <c r="Y8" s="372"/>
      <c r="Z8" s="372"/>
      <c r="AA8" s="372"/>
      <c r="AB8" s="372"/>
      <c r="AC8" s="371"/>
      <c r="AD8" s="371"/>
      <c r="AE8" s="371"/>
      <c r="AF8" s="371"/>
      <c r="AG8" s="373"/>
      <c r="AH8" s="373"/>
      <c r="AI8" s="373"/>
      <c r="AJ8" s="373"/>
      <c r="AK8" s="374">
        <v>3.8512671893044184</v>
      </c>
      <c r="AL8" s="374"/>
      <c r="AM8" s="375">
        <v>2.2000000000000002</v>
      </c>
      <c r="AN8" s="371">
        <v>12320.000000000002</v>
      </c>
      <c r="AO8" s="371">
        <v>3520.0000000000005</v>
      </c>
      <c r="AP8" s="371">
        <v>2640</v>
      </c>
      <c r="AQ8" s="371">
        <v>1760.0000000000002</v>
      </c>
      <c r="AR8" s="371">
        <v>12300</v>
      </c>
      <c r="AS8" s="371">
        <v>3500</v>
      </c>
      <c r="AT8" s="371">
        <v>2600</v>
      </c>
      <c r="AU8" s="371">
        <v>1800</v>
      </c>
      <c r="AV8" s="376"/>
      <c r="AW8" s="126" t="s">
        <v>2734</v>
      </c>
      <c r="AX8" s="377"/>
      <c r="AY8" s="378">
        <v>240</v>
      </c>
    </row>
    <row r="9" spans="1:51" s="126" customFormat="1" ht="39.950000000000003" hidden="1" customHeight="1" x14ac:dyDescent="0.25">
      <c r="A9" s="52"/>
      <c r="B9" s="52"/>
      <c r="C9" s="52"/>
      <c r="D9" s="52"/>
      <c r="F9" s="54"/>
      <c r="G9" s="54"/>
      <c r="H9" s="89" t="s">
        <v>6430</v>
      </c>
      <c r="I9" s="89" t="s">
        <v>6430</v>
      </c>
      <c r="J9" s="55"/>
      <c r="K9" s="89" t="s">
        <v>6430</v>
      </c>
      <c r="L9" s="56"/>
      <c r="M9" s="54"/>
      <c r="N9" s="54"/>
      <c r="O9" s="54"/>
      <c r="P9" s="56"/>
      <c r="Q9" s="56"/>
      <c r="R9" s="56"/>
      <c r="S9" s="56"/>
      <c r="T9" s="370"/>
      <c r="U9" s="371"/>
      <c r="V9" s="371"/>
      <c r="W9" s="371"/>
      <c r="X9" s="371"/>
      <c r="Y9" s="372"/>
      <c r="Z9" s="372"/>
      <c r="AA9" s="372"/>
      <c r="AB9" s="372"/>
      <c r="AC9" s="371"/>
      <c r="AD9" s="371"/>
      <c r="AE9" s="371"/>
      <c r="AF9" s="371"/>
      <c r="AG9" s="373"/>
      <c r="AH9" s="373"/>
      <c r="AI9" s="373"/>
      <c r="AJ9" s="373"/>
      <c r="AK9" s="374"/>
      <c r="AL9" s="374"/>
      <c r="AM9" s="375"/>
      <c r="AN9" s="371"/>
      <c r="AO9" s="371"/>
      <c r="AP9" s="371"/>
      <c r="AQ9" s="371"/>
      <c r="AR9" s="371"/>
      <c r="AS9" s="371"/>
      <c r="AT9" s="371"/>
      <c r="AU9" s="371"/>
      <c r="AV9" s="376"/>
      <c r="AX9" s="377"/>
      <c r="AY9" s="378"/>
    </row>
    <row r="10" spans="1:51" s="126" customFormat="1" ht="39.950000000000003" hidden="1" customHeight="1" x14ac:dyDescent="0.25">
      <c r="A10" s="52"/>
      <c r="B10" s="52"/>
      <c r="C10" s="52"/>
      <c r="D10" s="52"/>
      <c r="F10" s="54"/>
      <c r="G10" s="54"/>
      <c r="H10" s="89" t="s">
        <v>6430</v>
      </c>
      <c r="I10" s="89" t="s">
        <v>6430</v>
      </c>
      <c r="J10" s="55"/>
      <c r="K10" s="89" t="s">
        <v>6430</v>
      </c>
      <c r="L10" s="56"/>
      <c r="M10" s="54"/>
      <c r="N10" s="54"/>
      <c r="O10" s="54"/>
      <c r="P10" s="56"/>
      <c r="Q10" s="56"/>
      <c r="R10" s="56"/>
      <c r="S10" s="56"/>
      <c r="T10" s="370"/>
      <c r="U10" s="371"/>
      <c r="V10" s="371"/>
      <c r="W10" s="371"/>
      <c r="X10" s="371"/>
      <c r="Y10" s="372"/>
      <c r="Z10" s="372"/>
      <c r="AA10" s="372"/>
      <c r="AB10" s="372"/>
      <c r="AC10" s="371"/>
      <c r="AD10" s="371"/>
      <c r="AE10" s="371"/>
      <c r="AF10" s="371"/>
      <c r="AG10" s="373"/>
      <c r="AH10" s="373"/>
      <c r="AI10" s="373"/>
      <c r="AJ10" s="373"/>
      <c r="AK10" s="374"/>
      <c r="AL10" s="374"/>
      <c r="AM10" s="375"/>
      <c r="AN10" s="371"/>
      <c r="AO10" s="371"/>
      <c r="AP10" s="371"/>
      <c r="AQ10" s="371"/>
      <c r="AR10" s="371"/>
      <c r="AS10" s="371"/>
      <c r="AT10" s="371"/>
      <c r="AU10" s="371"/>
      <c r="AV10" s="376"/>
      <c r="AX10" s="377"/>
      <c r="AY10" s="378"/>
    </row>
    <row r="11" spans="1:51" s="126" customFormat="1" ht="39.950000000000003" hidden="1" customHeight="1" x14ac:dyDescent="0.25">
      <c r="A11" s="52"/>
      <c r="B11" s="52"/>
      <c r="C11" s="52"/>
      <c r="D11" s="52"/>
      <c r="F11" s="54"/>
      <c r="G11" s="54"/>
      <c r="H11" s="89" t="s">
        <v>6430</v>
      </c>
      <c r="I11" s="89" t="s">
        <v>6430</v>
      </c>
      <c r="J11" s="55"/>
      <c r="K11" s="89" t="s">
        <v>6430</v>
      </c>
      <c r="L11" s="56"/>
      <c r="M11" s="54"/>
      <c r="N11" s="54"/>
      <c r="O11" s="54"/>
      <c r="P11" s="56"/>
      <c r="Q11" s="56"/>
      <c r="R11" s="56"/>
      <c r="S11" s="56"/>
      <c r="T11" s="370"/>
      <c r="U11" s="371"/>
      <c r="V11" s="371"/>
      <c r="W11" s="371"/>
      <c r="X11" s="371"/>
      <c r="Y11" s="372"/>
      <c r="Z11" s="372"/>
      <c r="AA11" s="372"/>
      <c r="AB11" s="372"/>
      <c r="AC11" s="371"/>
      <c r="AD11" s="371"/>
      <c r="AE11" s="371"/>
      <c r="AF11" s="371"/>
      <c r="AG11" s="373"/>
      <c r="AH11" s="373"/>
      <c r="AI11" s="373"/>
      <c r="AJ11" s="373"/>
      <c r="AK11" s="374"/>
      <c r="AL11" s="374"/>
      <c r="AM11" s="375"/>
      <c r="AN11" s="371"/>
      <c r="AO11" s="371"/>
      <c r="AP11" s="371"/>
      <c r="AQ11" s="371"/>
      <c r="AR11" s="371"/>
      <c r="AS11" s="371"/>
      <c r="AT11" s="371"/>
      <c r="AU11" s="371"/>
      <c r="AV11" s="376"/>
      <c r="AX11" s="377"/>
      <c r="AY11" s="378"/>
    </row>
    <row r="12" spans="1:51" s="126" customFormat="1" ht="39.950000000000003" hidden="1" customHeight="1" x14ac:dyDescent="0.25">
      <c r="A12" s="52"/>
      <c r="B12" s="52"/>
      <c r="C12" s="52"/>
      <c r="D12" s="52"/>
      <c r="F12" s="54"/>
      <c r="G12" s="54"/>
      <c r="H12" s="89" t="s">
        <v>6430</v>
      </c>
      <c r="I12" s="89" t="s">
        <v>6430</v>
      </c>
      <c r="J12" s="55"/>
      <c r="K12" s="89" t="s">
        <v>6430</v>
      </c>
      <c r="L12" s="56"/>
      <c r="M12" s="54"/>
      <c r="N12" s="54"/>
      <c r="O12" s="54"/>
      <c r="P12" s="56"/>
      <c r="Q12" s="56"/>
      <c r="R12" s="56"/>
      <c r="S12" s="56"/>
      <c r="T12" s="370"/>
      <c r="U12" s="371"/>
      <c r="V12" s="371"/>
      <c r="W12" s="371"/>
      <c r="X12" s="371"/>
      <c r="Y12" s="372"/>
      <c r="Z12" s="372"/>
      <c r="AA12" s="372"/>
      <c r="AB12" s="372"/>
      <c r="AC12" s="371"/>
      <c r="AD12" s="371"/>
      <c r="AE12" s="371"/>
      <c r="AF12" s="371"/>
      <c r="AG12" s="373"/>
      <c r="AH12" s="373"/>
      <c r="AI12" s="373"/>
      <c r="AJ12" s="373"/>
      <c r="AK12" s="374"/>
      <c r="AL12" s="374"/>
      <c r="AM12" s="375"/>
      <c r="AN12" s="371"/>
      <c r="AO12" s="371"/>
      <c r="AP12" s="371"/>
      <c r="AQ12" s="371"/>
      <c r="AR12" s="371"/>
      <c r="AS12" s="371"/>
      <c r="AT12" s="371"/>
      <c r="AU12" s="371"/>
      <c r="AV12" s="376"/>
      <c r="AX12" s="377"/>
      <c r="AY12" s="378"/>
    </row>
    <row r="13" spans="1:51" s="126" customFormat="1" ht="39.950000000000003" hidden="1" customHeight="1" x14ac:dyDescent="0.25">
      <c r="A13" s="52"/>
      <c r="B13" s="52"/>
      <c r="C13" s="52"/>
      <c r="D13" s="52"/>
      <c r="F13" s="54"/>
      <c r="G13" s="54"/>
      <c r="H13" s="89" t="s">
        <v>6430</v>
      </c>
      <c r="I13" s="89" t="s">
        <v>6430</v>
      </c>
      <c r="J13" s="55"/>
      <c r="K13" s="89" t="s">
        <v>6430</v>
      </c>
      <c r="L13" s="56"/>
      <c r="M13" s="54"/>
      <c r="N13" s="54"/>
      <c r="O13" s="54"/>
      <c r="P13" s="56"/>
      <c r="Q13" s="56"/>
      <c r="R13" s="56"/>
      <c r="S13" s="56"/>
      <c r="T13" s="370"/>
      <c r="U13" s="371"/>
      <c r="V13" s="371"/>
      <c r="W13" s="371"/>
      <c r="X13" s="371"/>
      <c r="Y13" s="372"/>
      <c r="Z13" s="372"/>
      <c r="AA13" s="372"/>
      <c r="AB13" s="372"/>
      <c r="AC13" s="371"/>
      <c r="AD13" s="371"/>
      <c r="AE13" s="371"/>
      <c r="AF13" s="371"/>
      <c r="AG13" s="373"/>
      <c r="AH13" s="373"/>
      <c r="AI13" s="373"/>
      <c r="AJ13" s="373"/>
      <c r="AK13" s="374"/>
      <c r="AL13" s="374"/>
      <c r="AM13" s="375"/>
      <c r="AN13" s="371"/>
      <c r="AO13" s="371"/>
      <c r="AP13" s="371"/>
      <c r="AQ13" s="371"/>
      <c r="AR13" s="371"/>
      <c r="AS13" s="371"/>
      <c r="AT13" s="371"/>
      <c r="AU13" s="371"/>
      <c r="AV13" s="376"/>
      <c r="AX13" s="377"/>
      <c r="AY13" s="378"/>
    </row>
    <row r="14" spans="1:51" s="126" customFormat="1" ht="39.950000000000003" hidden="1" customHeight="1" x14ac:dyDescent="0.25">
      <c r="A14" s="52"/>
      <c r="B14" s="52"/>
      <c r="C14" s="52"/>
      <c r="D14" s="52"/>
      <c r="F14" s="54"/>
      <c r="G14" s="54"/>
      <c r="H14" s="89" t="s">
        <v>6430</v>
      </c>
      <c r="I14" s="89" t="s">
        <v>6430</v>
      </c>
      <c r="J14" s="55"/>
      <c r="K14" s="89" t="s">
        <v>6430</v>
      </c>
      <c r="L14" s="56"/>
      <c r="M14" s="54"/>
      <c r="N14" s="54"/>
      <c r="O14" s="54"/>
      <c r="P14" s="56"/>
      <c r="Q14" s="56"/>
      <c r="R14" s="56"/>
      <c r="S14" s="56"/>
      <c r="T14" s="370"/>
      <c r="U14" s="371"/>
      <c r="V14" s="371"/>
      <c r="W14" s="371"/>
      <c r="X14" s="371"/>
      <c r="Y14" s="372"/>
      <c r="Z14" s="372"/>
      <c r="AA14" s="372"/>
      <c r="AB14" s="372"/>
      <c r="AC14" s="371"/>
      <c r="AD14" s="371"/>
      <c r="AE14" s="371"/>
      <c r="AF14" s="371"/>
      <c r="AG14" s="373"/>
      <c r="AH14" s="373"/>
      <c r="AI14" s="373"/>
      <c r="AJ14" s="373"/>
      <c r="AK14" s="374"/>
      <c r="AL14" s="374"/>
      <c r="AM14" s="375"/>
      <c r="AN14" s="371"/>
      <c r="AO14" s="371"/>
      <c r="AP14" s="371"/>
      <c r="AQ14" s="371"/>
      <c r="AR14" s="371"/>
      <c r="AS14" s="371"/>
      <c r="AT14" s="371"/>
      <c r="AU14" s="371"/>
      <c r="AV14" s="376"/>
      <c r="AX14" s="377"/>
      <c r="AY14" s="378"/>
    </row>
    <row r="15" spans="1:51" s="126" customFormat="1" ht="39" customHeight="1" x14ac:dyDescent="0.25">
      <c r="A15" s="52" t="s">
        <v>6395</v>
      </c>
      <c r="B15" s="52" t="s">
        <v>6396</v>
      </c>
      <c r="C15" s="52" t="s">
        <v>6397</v>
      </c>
      <c r="D15" s="52" t="s">
        <v>6398</v>
      </c>
      <c r="E15" s="126" t="s">
        <v>2734</v>
      </c>
      <c r="F15" s="54"/>
      <c r="G15" s="54" t="s">
        <v>2797</v>
      </c>
      <c r="H15" s="32" t="s">
        <v>2780</v>
      </c>
      <c r="I15" s="32" t="s">
        <v>6431</v>
      </c>
      <c r="J15" s="55" t="s">
        <v>3022</v>
      </c>
      <c r="K15" s="32" t="s">
        <v>6432</v>
      </c>
      <c r="L15" s="54">
        <v>3000</v>
      </c>
      <c r="M15" s="54">
        <v>900</v>
      </c>
      <c r="N15" s="54">
        <v>700</v>
      </c>
      <c r="O15" s="54">
        <v>450</v>
      </c>
      <c r="P15" s="56"/>
      <c r="Q15" s="56"/>
      <c r="R15" s="56"/>
      <c r="S15" s="56"/>
      <c r="T15" s="370" t="s">
        <v>2797</v>
      </c>
      <c r="U15" s="371"/>
      <c r="V15" s="371"/>
      <c r="W15" s="371"/>
      <c r="X15" s="371"/>
      <c r="Y15" s="372"/>
      <c r="Z15" s="372"/>
      <c r="AA15" s="372"/>
      <c r="AB15" s="372"/>
      <c r="AC15" s="371"/>
      <c r="AD15" s="371"/>
      <c r="AE15" s="371"/>
      <c r="AF15" s="371"/>
      <c r="AG15" s="373"/>
      <c r="AH15" s="373"/>
      <c r="AI15" s="373"/>
      <c r="AJ15" s="373"/>
      <c r="AK15" s="374">
        <v>5.16</v>
      </c>
      <c r="AL15" s="374"/>
      <c r="AM15" s="375">
        <v>2.9</v>
      </c>
      <c r="AN15" s="371">
        <v>8700</v>
      </c>
      <c r="AO15" s="371">
        <v>2610</v>
      </c>
      <c r="AP15" s="371">
        <v>2030</v>
      </c>
      <c r="AQ15" s="371">
        <v>1305</v>
      </c>
      <c r="AR15" s="371">
        <v>8700</v>
      </c>
      <c r="AS15" s="371">
        <v>2600</v>
      </c>
      <c r="AT15" s="371">
        <v>2000</v>
      </c>
      <c r="AU15" s="371">
        <v>1300</v>
      </c>
      <c r="AV15" s="376"/>
      <c r="AW15" s="126" t="s">
        <v>2734</v>
      </c>
      <c r="AX15" s="377"/>
      <c r="AY15" s="378"/>
    </row>
    <row r="16" spans="1:51" s="126" customFormat="1" ht="39" hidden="1" customHeight="1" x14ac:dyDescent="0.25">
      <c r="A16" s="52"/>
      <c r="B16" s="52"/>
      <c r="C16" s="52"/>
      <c r="D16" s="52"/>
      <c r="F16" s="54"/>
      <c r="G16" s="54"/>
      <c r="H16" s="89" t="s">
        <v>6430</v>
      </c>
      <c r="I16" s="89" t="s">
        <v>6430</v>
      </c>
      <c r="J16" s="55"/>
      <c r="K16" s="89" t="s">
        <v>6430</v>
      </c>
      <c r="L16" s="54"/>
      <c r="M16" s="54"/>
      <c r="N16" s="54"/>
      <c r="O16" s="54"/>
      <c r="P16" s="56"/>
      <c r="Q16" s="56"/>
      <c r="R16" s="56"/>
      <c r="S16" s="56"/>
      <c r="T16" s="370"/>
      <c r="U16" s="371"/>
      <c r="V16" s="371"/>
      <c r="W16" s="371"/>
      <c r="X16" s="371"/>
      <c r="Y16" s="372"/>
      <c r="Z16" s="372"/>
      <c r="AA16" s="372"/>
      <c r="AB16" s="372"/>
      <c r="AC16" s="371"/>
      <c r="AD16" s="371"/>
      <c r="AE16" s="371"/>
      <c r="AF16" s="371"/>
      <c r="AG16" s="373"/>
      <c r="AH16" s="373"/>
      <c r="AI16" s="373"/>
      <c r="AJ16" s="373"/>
      <c r="AK16" s="374"/>
      <c r="AL16" s="374"/>
      <c r="AM16" s="375"/>
      <c r="AN16" s="371"/>
      <c r="AO16" s="371"/>
      <c r="AP16" s="371"/>
      <c r="AQ16" s="371"/>
      <c r="AR16" s="371"/>
      <c r="AS16" s="371"/>
      <c r="AT16" s="371"/>
      <c r="AU16" s="371"/>
      <c r="AV16" s="376"/>
      <c r="AX16" s="377"/>
      <c r="AY16" s="378"/>
    </row>
    <row r="17" spans="1:51" s="126" customFormat="1" ht="39" hidden="1" customHeight="1" x14ac:dyDescent="0.25">
      <c r="A17" s="52"/>
      <c r="B17" s="52"/>
      <c r="C17" s="52"/>
      <c r="D17" s="52"/>
      <c r="F17" s="54"/>
      <c r="G17" s="54"/>
      <c r="H17" s="89" t="s">
        <v>6430</v>
      </c>
      <c r="I17" s="89" t="s">
        <v>6430</v>
      </c>
      <c r="J17" s="55"/>
      <c r="K17" s="89" t="s">
        <v>6430</v>
      </c>
      <c r="L17" s="54"/>
      <c r="M17" s="54"/>
      <c r="N17" s="54"/>
      <c r="O17" s="54"/>
      <c r="P17" s="56"/>
      <c r="Q17" s="56"/>
      <c r="R17" s="56"/>
      <c r="S17" s="56"/>
      <c r="T17" s="370"/>
      <c r="U17" s="371"/>
      <c r="V17" s="371"/>
      <c r="W17" s="371"/>
      <c r="X17" s="371"/>
      <c r="Y17" s="372"/>
      <c r="Z17" s="372"/>
      <c r="AA17" s="372"/>
      <c r="AB17" s="372"/>
      <c r="AC17" s="371"/>
      <c r="AD17" s="371"/>
      <c r="AE17" s="371"/>
      <c r="AF17" s="371"/>
      <c r="AG17" s="373"/>
      <c r="AH17" s="373"/>
      <c r="AI17" s="373"/>
      <c r="AJ17" s="373"/>
      <c r="AK17" s="374"/>
      <c r="AL17" s="374"/>
      <c r="AM17" s="375"/>
      <c r="AN17" s="371"/>
      <c r="AO17" s="371"/>
      <c r="AP17" s="371"/>
      <c r="AQ17" s="371"/>
      <c r="AR17" s="371"/>
      <c r="AS17" s="371"/>
      <c r="AT17" s="371"/>
      <c r="AU17" s="371"/>
      <c r="AV17" s="376"/>
      <c r="AX17" s="377"/>
      <c r="AY17" s="378"/>
    </row>
    <row r="18" spans="1:51" s="126" customFormat="1" ht="39" hidden="1" customHeight="1" x14ac:dyDescent="0.25">
      <c r="A18" s="52"/>
      <c r="B18" s="52"/>
      <c r="C18" s="52"/>
      <c r="D18" s="52"/>
      <c r="F18" s="54"/>
      <c r="G18" s="54"/>
      <c r="H18" s="89" t="s">
        <v>6430</v>
      </c>
      <c r="I18" s="89" t="s">
        <v>6430</v>
      </c>
      <c r="J18" s="55"/>
      <c r="K18" s="89" t="s">
        <v>6430</v>
      </c>
      <c r="L18" s="54"/>
      <c r="M18" s="54"/>
      <c r="N18" s="54"/>
      <c r="O18" s="54"/>
      <c r="P18" s="56"/>
      <c r="Q18" s="56"/>
      <c r="R18" s="56"/>
      <c r="S18" s="56"/>
      <c r="T18" s="370"/>
      <c r="U18" s="371"/>
      <c r="V18" s="371"/>
      <c r="W18" s="371"/>
      <c r="X18" s="371"/>
      <c r="Y18" s="372"/>
      <c r="Z18" s="372"/>
      <c r="AA18" s="372"/>
      <c r="AB18" s="372"/>
      <c r="AC18" s="371"/>
      <c r="AD18" s="371"/>
      <c r="AE18" s="371"/>
      <c r="AF18" s="371"/>
      <c r="AG18" s="373"/>
      <c r="AH18" s="373"/>
      <c r="AI18" s="373"/>
      <c r="AJ18" s="373"/>
      <c r="AK18" s="374"/>
      <c r="AL18" s="374"/>
      <c r="AM18" s="375"/>
      <c r="AN18" s="371"/>
      <c r="AO18" s="371"/>
      <c r="AP18" s="371"/>
      <c r="AQ18" s="371"/>
      <c r="AR18" s="371"/>
      <c r="AS18" s="371"/>
      <c r="AT18" s="371"/>
      <c r="AU18" s="371"/>
      <c r="AV18" s="376"/>
      <c r="AX18" s="377"/>
      <c r="AY18" s="378"/>
    </row>
    <row r="19" spans="1:51" s="126" customFormat="1" ht="39" hidden="1" customHeight="1" x14ac:dyDescent="0.25">
      <c r="A19" s="52"/>
      <c r="B19" s="52"/>
      <c r="C19" s="52"/>
      <c r="D19" s="52"/>
      <c r="F19" s="54"/>
      <c r="G19" s="54"/>
      <c r="H19" s="89" t="s">
        <v>6430</v>
      </c>
      <c r="I19" s="89" t="s">
        <v>6430</v>
      </c>
      <c r="J19" s="55"/>
      <c r="K19" s="89" t="s">
        <v>6430</v>
      </c>
      <c r="L19" s="54"/>
      <c r="M19" s="54"/>
      <c r="N19" s="54"/>
      <c r="O19" s="54"/>
      <c r="P19" s="56"/>
      <c r="Q19" s="56"/>
      <c r="R19" s="56"/>
      <c r="S19" s="56"/>
      <c r="T19" s="370"/>
      <c r="U19" s="371"/>
      <c r="V19" s="371"/>
      <c r="W19" s="371"/>
      <c r="X19" s="371"/>
      <c r="Y19" s="372"/>
      <c r="Z19" s="372"/>
      <c r="AA19" s="372"/>
      <c r="AB19" s="372"/>
      <c r="AC19" s="371"/>
      <c r="AD19" s="371"/>
      <c r="AE19" s="371"/>
      <c r="AF19" s="371"/>
      <c r="AG19" s="373"/>
      <c r="AH19" s="373"/>
      <c r="AI19" s="373"/>
      <c r="AJ19" s="373"/>
      <c r="AK19" s="374"/>
      <c r="AL19" s="374"/>
      <c r="AM19" s="375"/>
      <c r="AN19" s="371"/>
      <c r="AO19" s="371"/>
      <c r="AP19" s="371"/>
      <c r="AQ19" s="371"/>
      <c r="AR19" s="371"/>
      <c r="AS19" s="371"/>
      <c r="AT19" s="371"/>
      <c r="AU19" s="371"/>
      <c r="AV19" s="376"/>
      <c r="AX19" s="377"/>
      <c r="AY19" s="378"/>
    </row>
    <row r="20" spans="1:51" s="126" customFormat="1" ht="39" hidden="1" customHeight="1" x14ac:dyDescent="0.25">
      <c r="A20" s="52"/>
      <c r="B20" s="52"/>
      <c r="C20" s="52"/>
      <c r="D20" s="52"/>
      <c r="F20" s="54"/>
      <c r="G20" s="54"/>
      <c r="H20" s="89" t="s">
        <v>6430</v>
      </c>
      <c r="I20" s="89" t="s">
        <v>6430</v>
      </c>
      <c r="J20" s="55"/>
      <c r="K20" s="89" t="s">
        <v>6430</v>
      </c>
      <c r="L20" s="54"/>
      <c r="M20" s="54"/>
      <c r="N20" s="54"/>
      <c r="O20" s="54"/>
      <c r="P20" s="56"/>
      <c r="Q20" s="56"/>
      <c r="R20" s="56"/>
      <c r="S20" s="56"/>
      <c r="T20" s="370"/>
      <c r="U20" s="371"/>
      <c r="V20" s="371"/>
      <c r="W20" s="371"/>
      <c r="X20" s="371"/>
      <c r="Y20" s="372"/>
      <c r="Z20" s="372"/>
      <c r="AA20" s="372"/>
      <c r="AB20" s="372"/>
      <c r="AC20" s="371"/>
      <c r="AD20" s="371"/>
      <c r="AE20" s="371"/>
      <c r="AF20" s="371"/>
      <c r="AG20" s="373"/>
      <c r="AH20" s="373"/>
      <c r="AI20" s="373"/>
      <c r="AJ20" s="373"/>
      <c r="AK20" s="374"/>
      <c r="AL20" s="374"/>
      <c r="AM20" s="375"/>
      <c r="AN20" s="371"/>
      <c r="AO20" s="371"/>
      <c r="AP20" s="371"/>
      <c r="AQ20" s="371"/>
      <c r="AR20" s="371"/>
      <c r="AS20" s="371"/>
      <c r="AT20" s="371"/>
      <c r="AU20" s="371"/>
      <c r="AV20" s="376"/>
      <c r="AX20" s="377"/>
      <c r="AY20" s="378"/>
    </row>
    <row r="21" spans="1:51" s="126" customFormat="1" ht="39" hidden="1" customHeight="1" x14ac:dyDescent="0.25">
      <c r="A21" s="52"/>
      <c r="B21" s="52"/>
      <c r="C21" s="52"/>
      <c r="D21" s="52"/>
      <c r="F21" s="54"/>
      <c r="G21" s="54"/>
      <c r="H21" s="89" t="s">
        <v>6430</v>
      </c>
      <c r="I21" s="89" t="s">
        <v>6430</v>
      </c>
      <c r="J21" s="55"/>
      <c r="K21" s="89" t="s">
        <v>6430</v>
      </c>
      <c r="L21" s="54"/>
      <c r="M21" s="54"/>
      <c r="N21" s="54"/>
      <c r="O21" s="54"/>
      <c r="P21" s="56"/>
      <c r="Q21" s="56"/>
      <c r="R21" s="56"/>
      <c r="S21" s="56"/>
      <c r="T21" s="370"/>
      <c r="U21" s="371"/>
      <c r="V21" s="371"/>
      <c r="W21" s="371"/>
      <c r="X21" s="371"/>
      <c r="Y21" s="372"/>
      <c r="Z21" s="372"/>
      <c r="AA21" s="372"/>
      <c r="AB21" s="372"/>
      <c r="AC21" s="371"/>
      <c r="AD21" s="371"/>
      <c r="AE21" s="371"/>
      <c r="AF21" s="371"/>
      <c r="AG21" s="373"/>
      <c r="AH21" s="373"/>
      <c r="AI21" s="373"/>
      <c r="AJ21" s="373"/>
      <c r="AK21" s="374"/>
      <c r="AL21" s="374"/>
      <c r="AM21" s="375"/>
      <c r="AN21" s="371"/>
      <c r="AO21" s="371"/>
      <c r="AP21" s="371"/>
      <c r="AQ21" s="371"/>
      <c r="AR21" s="371"/>
      <c r="AS21" s="371"/>
      <c r="AT21" s="371"/>
      <c r="AU21" s="371"/>
      <c r="AV21" s="376"/>
      <c r="AX21" s="377"/>
      <c r="AY21" s="378"/>
    </row>
    <row r="22" spans="1:51" s="18" customFormat="1" ht="47.25" x14ac:dyDescent="0.25">
      <c r="A22" s="52" t="str">
        <f t="shared" ref="A22:A127" si="0">G22&amp;"+1"</f>
        <v>DQ17NT_D1+1</v>
      </c>
      <c r="B22" s="52" t="str">
        <f t="shared" ref="B22:B127" si="1">G22&amp;"+2"</f>
        <v>DQ17NT_D1+2</v>
      </c>
      <c r="C22" s="52" t="str">
        <f t="shared" ref="C22:C127" si="2">G22&amp;"+3"</f>
        <v>DQ17NT_D1+3</v>
      </c>
      <c r="D22" s="52" t="str">
        <f t="shared" ref="D22:D127" si="3">G22&amp;"+4"</f>
        <v>DQ17NT_D1+4</v>
      </c>
      <c r="E22" s="126" t="s">
        <v>3000</v>
      </c>
      <c r="F22" s="54"/>
      <c r="G22" s="54" t="s">
        <v>3340</v>
      </c>
      <c r="H22" s="32" t="s">
        <v>6433</v>
      </c>
      <c r="I22" s="32" t="s">
        <v>2780</v>
      </c>
      <c r="J22" s="55" t="s">
        <v>3337</v>
      </c>
      <c r="K22" s="32" t="s">
        <v>6434</v>
      </c>
      <c r="L22" s="54">
        <v>1300</v>
      </c>
      <c r="M22" s="54">
        <v>700</v>
      </c>
      <c r="N22" s="54">
        <v>500</v>
      </c>
      <c r="O22" s="54">
        <v>400</v>
      </c>
      <c r="P22" s="56"/>
      <c r="Q22" s="56"/>
      <c r="R22" s="56"/>
      <c r="S22" s="56"/>
      <c r="T22" s="370" t="str">
        <f>G22</f>
        <v>DQ17NT_D1</v>
      </c>
      <c r="U22" s="371"/>
      <c r="V22" s="371"/>
      <c r="W22" s="371"/>
      <c r="X22" s="371"/>
      <c r="Y22" s="372"/>
      <c r="Z22" s="372">
        <f>V22/M22</f>
        <v>0</v>
      </c>
      <c r="AA22" s="372"/>
      <c r="AB22" s="372"/>
      <c r="AC22" s="371"/>
      <c r="AD22" s="371"/>
      <c r="AE22" s="371"/>
      <c r="AF22" s="371"/>
      <c r="AG22" s="373"/>
      <c r="AH22" s="373"/>
      <c r="AI22" s="373"/>
      <c r="AJ22" s="373"/>
      <c r="AK22" s="164">
        <v>9.1821481956011102</v>
      </c>
      <c r="AL22" s="374"/>
      <c r="AM22" s="375" t="e">
        <f>ROUNDDOWN(AK22*#REF!/#REF!,1)</f>
        <v>#REF!</v>
      </c>
      <c r="AN22" s="371" t="e">
        <f t="shared" ref="AN22:AQ127" si="4">L22*$AM22</f>
        <v>#REF!</v>
      </c>
      <c r="AO22" s="371" t="e">
        <f t="shared" si="4"/>
        <v>#REF!</v>
      </c>
      <c r="AP22" s="371" t="e">
        <f t="shared" si="4"/>
        <v>#REF!</v>
      </c>
      <c r="AQ22" s="371" t="e">
        <f t="shared" si="4"/>
        <v>#REF!</v>
      </c>
      <c r="AR22" s="371" t="e">
        <f t="shared" ref="AR22:AU127" si="5">IF(AN22&lt;1000,ROUND(AN22,-1),ROUND(AN22,-2))</f>
        <v>#REF!</v>
      </c>
      <c r="AS22" s="371" t="e">
        <f t="shared" si="5"/>
        <v>#REF!</v>
      </c>
      <c r="AT22" s="371" t="e">
        <f t="shared" si="5"/>
        <v>#REF!</v>
      </c>
      <c r="AU22" s="371" t="e">
        <f t="shared" si="5"/>
        <v>#REF!</v>
      </c>
      <c r="AV22" s="376"/>
      <c r="AW22" s="126" t="s">
        <v>3000</v>
      </c>
      <c r="AX22" s="377"/>
      <c r="AY22" s="378"/>
    </row>
    <row r="23" spans="1:51" s="18" customFormat="1" ht="15.75" hidden="1" x14ac:dyDescent="0.25">
      <c r="A23" s="52"/>
      <c r="B23" s="52"/>
      <c r="C23" s="52"/>
      <c r="D23" s="52"/>
      <c r="E23" s="126"/>
      <c r="F23" s="54"/>
      <c r="G23" s="54"/>
      <c r="H23" s="89" t="s">
        <v>6430</v>
      </c>
      <c r="I23" s="89" t="s">
        <v>6430</v>
      </c>
      <c r="J23" s="55"/>
      <c r="K23" s="89" t="s">
        <v>6430</v>
      </c>
      <c r="L23" s="54"/>
      <c r="M23" s="54"/>
      <c r="N23" s="54"/>
      <c r="O23" s="54"/>
      <c r="P23" s="56"/>
      <c r="Q23" s="56"/>
      <c r="R23" s="56"/>
      <c r="S23" s="56"/>
      <c r="T23" s="370"/>
      <c r="U23" s="371"/>
      <c r="V23" s="371"/>
      <c r="W23" s="371"/>
      <c r="X23" s="371"/>
      <c r="Y23" s="372"/>
      <c r="Z23" s="372"/>
      <c r="AA23" s="372"/>
      <c r="AB23" s="372"/>
      <c r="AC23" s="371"/>
      <c r="AD23" s="371"/>
      <c r="AE23" s="371"/>
      <c r="AF23" s="371"/>
      <c r="AG23" s="373"/>
      <c r="AH23" s="373"/>
      <c r="AI23" s="373"/>
      <c r="AJ23" s="373"/>
      <c r="AK23" s="164"/>
      <c r="AL23" s="374"/>
      <c r="AM23" s="375"/>
      <c r="AN23" s="371"/>
      <c r="AO23" s="371"/>
      <c r="AP23" s="371"/>
      <c r="AQ23" s="371"/>
      <c r="AR23" s="371"/>
      <c r="AS23" s="371"/>
      <c r="AT23" s="371"/>
      <c r="AU23" s="371"/>
      <c r="AV23" s="376"/>
      <c r="AW23" s="126"/>
      <c r="AX23" s="377"/>
      <c r="AY23" s="378"/>
    </row>
    <row r="24" spans="1:51" s="18" customFormat="1" ht="15.75" hidden="1" x14ac:dyDescent="0.25">
      <c r="A24" s="52"/>
      <c r="B24" s="52"/>
      <c r="C24" s="52"/>
      <c r="D24" s="52"/>
      <c r="E24" s="126"/>
      <c r="F24" s="54"/>
      <c r="G24" s="54"/>
      <c r="H24" s="89" t="s">
        <v>6430</v>
      </c>
      <c r="I24" s="89" t="s">
        <v>6430</v>
      </c>
      <c r="J24" s="55"/>
      <c r="K24" s="89" t="s">
        <v>6430</v>
      </c>
      <c r="L24" s="54"/>
      <c r="M24" s="54"/>
      <c r="N24" s="54"/>
      <c r="O24" s="54"/>
      <c r="P24" s="56"/>
      <c r="Q24" s="56"/>
      <c r="R24" s="56"/>
      <c r="S24" s="56"/>
      <c r="T24" s="370"/>
      <c r="U24" s="371"/>
      <c r="V24" s="371"/>
      <c r="W24" s="371"/>
      <c r="X24" s="371"/>
      <c r="Y24" s="372"/>
      <c r="Z24" s="372"/>
      <c r="AA24" s="372"/>
      <c r="AB24" s="372"/>
      <c r="AC24" s="371"/>
      <c r="AD24" s="371"/>
      <c r="AE24" s="371"/>
      <c r="AF24" s="371"/>
      <c r="AG24" s="373"/>
      <c r="AH24" s="373"/>
      <c r="AI24" s="373"/>
      <c r="AJ24" s="373"/>
      <c r="AK24" s="164"/>
      <c r="AL24" s="374"/>
      <c r="AM24" s="375"/>
      <c r="AN24" s="371"/>
      <c r="AO24" s="371"/>
      <c r="AP24" s="371"/>
      <c r="AQ24" s="371"/>
      <c r="AR24" s="371"/>
      <c r="AS24" s="371"/>
      <c r="AT24" s="371"/>
      <c r="AU24" s="371"/>
      <c r="AV24" s="376"/>
      <c r="AW24" s="126"/>
      <c r="AX24" s="377"/>
      <c r="AY24" s="378"/>
    </row>
    <row r="25" spans="1:51" s="18" customFormat="1" ht="15.75" hidden="1" x14ac:dyDescent="0.25">
      <c r="A25" s="52"/>
      <c r="B25" s="52"/>
      <c r="C25" s="52"/>
      <c r="D25" s="52"/>
      <c r="E25" s="126"/>
      <c r="F25" s="54"/>
      <c r="G25" s="54"/>
      <c r="H25" s="89" t="s">
        <v>6430</v>
      </c>
      <c r="I25" s="89" t="s">
        <v>6430</v>
      </c>
      <c r="J25" s="55"/>
      <c r="K25" s="89" t="s">
        <v>6430</v>
      </c>
      <c r="L25" s="54"/>
      <c r="M25" s="54"/>
      <c r="N25" s="54"/>
      <c r="O25" s="54"/>
      <c r="P25" s="56"/>
      <c r="Q25" s="56"/>
      <c r="R25" s="56"/>
      <c r="S25" s="56"/>
      <c r="T25" s="370"/>
      <c r="U25" s="371"/>
      <c r="V25" s="371"/>
      <c r="W25" s="371"/>
      <c r="X25" s="371"/>
      <c r="Y25" s="372"/>
      <c r="Z25" s="372"/>
      <c r="AA25" s="372"/>
      <c r="AB25" s="372"/>
      <c r="AC25" s="371"/>
      <c r="AD25" s="371"/>
      <c r="AE25" s="371"/>
      <c r="AF25" s="371"/>
      <c r="AG25" s="373"/>
      <c r="AH25" s="373"/>
      <c r="AI25" s="373"/>
      <c r="AJ25" s="373"/>
      <c r="AK25" s="164"/>
      <c r="AL25" s="374"/>
      <c r="AM25" s="375"/>
      <c r="AN25" s="371"/>
      <c r="AO25" s="371"/>
      <c r="AP25" s="371"/>
      <c r="AQ25" s="371"/>
      <c r="AR25" s="371"/>
      <c r="AS25" s="371"/>
      <c r="AT25" s="371"/>
      <c r="AU25" s="371"/>
      <c r="AV25" s="376"/>
      <c r="AW25" s="126"/>
      <c r="AX25" s="377"/>
      <c r="AY25" s="378"/>
    </row>
    <row r="26" spans="1:51" s="18" customFormat="1" ht="15.75" hidden="1" x14ac:dyDescent="0.25">
      <c r="A26" s="52"/>
      <c r="B26" s="52"/>
      <c r="C26" s="52"/>
      <c r="D26" s="52"/>
      <c r="E26" s="126"/>
      <c r="F26" s="54"/>
      <c r="G26" s="54"/>
      <c r="H26" s="89" t="s">
        <v>6430</v>
      </c>
      <c r="I26" s="89" t="s">
        <v>6430</v>
      </c>
      <c r="J26" s="55"/>
      <c r="K26" s="89" t="s">
        <v>6430</v>
      </c>
      <c r="L26" s="54"/>
      <c r="M26" s="54"/>
      <c r="N26" s="54"/>
      <c r="O26" s="54"/>
      <c r="P26" s="56"/>
      <c r="Q26" s="56"/>
      <c r="R26" s="56"/>
      <c r="S26" s="56"/>
      <c r="T26" s="370"/>
      <c r="U26" s="371"/>
      <c r="V26" s="371"/>
      <c r="W26" s="371"/>
      <c r="X26" s="371"/>
      <c r="Y26" s="372"/>
      <c r="Z26" s="372"/>
      <c r="AA26" s="372"/>
      <c r="AB26" s="372"/>
      <c r="AC26" s="371"/>
      <c r="AD26" s="371"/>
      <c r="AE26" s="371"/>
      <c r="AF26" s="371"/>
      <c r="AG26" s="373"/>
      <c r="AH26" s="373"/>
      <c r="AI26" s="373"/>
      <c r="AJ26" s="373"/>
      <c r="AK26" s="164"/>
      <c r="AL26" s="374"/>
      <c r="AM26" s="375"/>
      <c r="AN26" s="371"/>
      <c r="AO26" s="371"/>
      <c r="AP26" s="371"/>
      <c r="AQ26" s="371"/>
      <c r="AR26" s="371"/>
      <c r="AS26" s="371"/>
      <c r="AT26" s="371"/>
      <c r="AU26" s="371"/>
      <c r="AV26" s="376"/>
      <c r="AW26" s="126"/>
      <c r="AX26" s="377"/>
      <c r="AY26" s="378"/>
    </row>
    <row r="27" spans="1:51" s="18" customFormat="1" ht="15.75" hidden="1" x14ac:dyDescent="0.25">
      <c r="A27" s="52"/>
      <c r="B27" s="52"/>
      <c r="C27" s="52"/>
      <c r="D27" s="52"/>
      <c r="E27" s="126"/>
      <c r="F27" s="54"/>
      <c r="G27" s="54"/>
      <c r="H27" s="89" t="s">
        <v>6430</v>
      </c>
      <c r="I27" s="89" t="s">
        <v>6430</v>
      </c>
      <c r="J27" s="55"/>
      <c r="K27" s="89" t="s">
        <v>6430</v>
      </c>
      <c r="L27" s="54"/>
      <c r="M27" s="54"/>
      <c r="N27" s="54"/>
      <c r="O27" s="54"/>
      <c r="P27" s="56"/>
      <c r="Q27" s="56"/>
      <c r="R27" s="56"/>
      <c r="S27" s="56"/>
      <c r="T27" s="370"/>
      <c r="U27" s="371"/>
      <c r="V27" s="371"/>
      <c r="W27" s="371"/>
      <c r="X27" s="371"/>
      <c r="Y27" s="372"/>
      <c r="Z27" s="372"/>
      <c r="AA27" s="372"/>
      <c r="AB27" s="372"/>
      <c r="AC27" s="371"/>
      <c r="AD27" s="371"/>
      <c r="AE27" s="371"/>
      <c r="AF27" s="371"/>
      <c r="AG27" s="373"/>
      <c r="AH27" s="373"/>
      <c r="AI27" s="373"/>
      <c r="AJ27" s="373"/>
      <c r="AK27" s="164"/>
      <c r="AL27" s="374"/>
      <c r="AM27" s="375"/>
      <c r="AN27" s="371"/>
      <c r="AO27" s="371"/>
      <c r="AP27" s="371"/>
      <c r="AQ27" s="371"/>
      <c r="AR27" s="371"/>
      <c r="AS27" s="371"/>
      <c r="AT27" s="371"/>
      <c r="AU27" s="371"/>
      <c r="AV27" s="376"/>
      <c r="AW27" s="126"/>
      <c r="AX27" s="377"/>
      <c r="AY27" s="378"/>
    </row>
    <row r="28" spans="1:51" s="18" customFormat="1" ht="15.75" hidden="1" x14ac:dyDescent="0.25">
      <c r="A28" s="52"/>
      <c r="B28" s="52"/>
      <c r="C28" s="52"/>
      <c r="D28" s="52"/>
      <c r="E28" s="126"/>
      <c r="F28" s="54"/>
      <c r="G28" s="54"/>
      <c r="H28" s="89" t="s">
        <v>6430</v>
      </c>
      <c r="I28" s="89" t="s">
        <v>6430</v>
      </c>
      <c r="J28" s="55"/>
      <c r="K28" s="89" t="s">
        <v>6430</v>
      </c>
      <c r="L28" s="54"/>
      <c r="M28" s="54"/>
      <c r="N28" s="54"/>
      <c r="O28" s="54"/>
      <c r="P28" s="56"/>
      <c r="Q28" s="56"/>
      <c r="R28" s="56"/>
      <c r="S28" s="56"/>
      <c r="T28" s="370"/>
      <c r="U28" s="371"/>
      <c r="V28" s="371"/>
      <c r="W28" s="371"/>
      <c r="X28" s="371"/>
      <c r="Y28" s="372"/>
      <c r="Z28" s="372"/>
      <c r="AA28" s="372"/>
      <c r="AB28" s="372"/>
      <c r="AC28" s="371"/>
      <c r="AD28" s="371"/>
      <c r="AE28" s="371"/>
      <c r="AF28" s="371"/>
      <c r="AG28" s="373"/>
      <c r="AH28" s="373"/>
      <c r="AI28" s="373"/>
      <c r="AJ28" s="373"/>
      <c r="AK28" s="164"/>
      <c r="AL28" s="374"/>
      <c r="AM28" s="375"/>
      <c r="AN28" s="371"/>
      <c r="AO28" s="371"/>
      <c r="AP28" s="371"/>
      <c r="AQ28" s="371"/>
      <c r="AR28" s="371"/>
      <c r="AS28" s="371"/>
      <c r="AT28" s="371"/>
      <c r="AU28" s="371"/>
      <c r="AV28" s="376"/>
      <c r="AW28" s="126"/>
      <c r="AX28" s="377"/>
      <c r="AY28" s="378"/>
    </row>
    <row r="29" spans="1:51" s="18" customFormat="1" ht="47.25" x14ac:dyDescent="0.25">
      <c r="A29" s="52" t="str">
        <f t="shared" si="0"/>
        <v>DQ17NT_D2+1</v>
      </c>
      <c r="B29" s="52" t="str">
        <f t="shared" si="1"/>
        <v>DQ17NT_D2+2</v>
      </c>
      <c r="C29" s="52" t="str">
        <f t="shared" si="2"/>
        <v>DQ17NT_D2+3</v>
      </c>
      <c r="D29" s="52" t="str">
        <f t="shared" si="3"/>
        <v>DQ17NT_D2+4</v>
      </c>
      <c r="E29" s="126" t="s">
        <v>3000</v>
      </c>
      <c r="F29" s="54"/>
      <c r="G29" s="54" t="s">
        <v>3343</v>
      </c>
      <c r="H29" s="32" t="s">
        <v>6433</v>
      </c>
      <c r="I29" s="32" t="s">
        <v>6434</v>
      </c>
      <c r="J29" s="55" t="s">
        <v>3337</v>
      </c>
      <c r="K29" s="32" t="s">
        <v>6435</v>
      </c>
      <c r="L29" s="54">
        <v>700</v>
      </c>
      <c r="M29" s="54">
        <v>300</v>
      </c>
      <c r="N29" s="54">
        <v>200</v>
      </c>
      <c r="O29" s="54">
        <v>110</v>
      </c>
      <c r="P29" s="56"/>
      <c r="Q29" s="56"/>
      <c r="R29" s="56"/>
      <c r="S29" s="56"/>
      <c r="T29" s="370" t="str">
        <f>G29</f>
        <v>DQ17NT_D2</v>
      </c>
      <c r="U29" s="371"/>
      <c r="V29" s="371"/>
      <c r="W29" s="371"/>
      <c r="X29" s="371"/>
      <c r="Y29" s="372">
        <f>U29/L29</f>
        <v>0</v>
      </c>
      <c r="Z29" s="372">
        <f>V29/M29</f>
        <v>0</v>
      </c>
      <c r="AA29" s="372"/>
      <c r="AB29" s="372"/>
      <c r="AC29" s="371"/>
      <c r="AD29" s="371"/>
      <c r="AE29" s="371"/>
      <c r="AF29" s="371"/>
      <c r="AG29" s="373"/>
      <c r="AH29" s="373"/>
      <c r="AI29" s="373"/>
      <c r="AJ29" s="373"/>
      <c r="AK29" s="164">
        <v>11.347809745966197</v>
      </c>
      <c r="AL29" s="374"/>
      <c r="AM29" s="375" t="e">
        <f>ROUNDDOWN(AK29*#REF!/#REF!,1)</f>
        <v>#REF!</v>
      </c>
      <c r="AN29" s="371" t="e">
        <f t="shared" si="4"/>
        <v>#REF!</v>
      </c>
      <c r="AO29" s="371" t="e">
        <f t="shared" si="4"/>
        <v>#REF!</v>
      </c>
      <c r="AP29" s="371" t="e">
        <f t="shared" si="4"/>
        <v>#REF!</v>
      </c>
      <c r="AQ29" s="371" t="e">
        <f t="shared" si="4"/>
        <v>#REF!</v>
      </c>
      <c r="AR29" s="371" t="e">
        <f t="shared" si="5"/>
        <v>#REF!</v>
      </c>
      <c r="AS29" s="371" t="e">
        <f t="shared" si="5"/>
        <v>#REF!</v>
      </c>
      <c r="AT29" s="371" t="e">
        <f t="shared" si="5"/>
        <v>#REF!</v>
      </c>
      <c r="AU29" s="371" t="e">
        <f t="shared" si="5"/>
        <v>#REF!</v>
      </c>
      <c r="AV29" s="376"/>
      <c r="AW29" s="126" t="s">
        <v>3000</v>
      </c>
      <c r="AX29" s="377"/>
      <c r="AY29" s="378">
        <v>80</v>
      </c>
    </row>
    <row r="30" spans="1:51" s="18" customFormat="1" ht="15.75" hidden="1" x14ac:dyDescent="0.25">
      <c r="A30" s="52"/>
      <c r="B30" s="52"/>
      <c r="C30" s="52"/>
      <c r="D30" s="52"/>
      <c r="E30" s="126"/>
      <c r="F30" s="54"/>
      <c r="G30" s="54"/>
      <c r="H30" s="89" t="s">
        <v>6430</v>
      </c>
      <c r="I30" s="89" t="s">
        <v>6430</v>
      </c>
      <c r="J30" s="55"/>
      <c r="K30" s="89" t="s">
        <v>6430</v>
      </c>
      <c r="L30" s="54"/>
      <c r="M30" s="54"/>
      <c r="N30" s="54"/>
      <c r="O30" s="54"/>
      <c r="P30" s="56"/>
      <c r="Q30" s="56"/>
      <c r="R30" s="56"/>
      <c r="S30" s="56"/>
      <c r="T30" s="370"/>
      <c r="U30" s="371"/>
      <c r="V30" s="371"/>
      <c r="W30" s="371"/>
      <c r="X30" s="371"/>
      <c r="Y30" s="372"/>
      <c r="Z30" s="372"/>
      <c r="AA30" s="372"/>
      <c r="AB30" s="372"/>
      <c r="AC30" s="371"/>
      <c r="AD30" s="371"/>
      <c r="AE30" s="371"/>
      <c r="AF30" s="371"/>
      <c r="AG30" s="373"/>
      <c r="AH30" s="373"/>
      <c r="AI30" s="373"/>
      <c r="AJ30" s="373"/>
      <c r="AK30" s="164"/>
      <c r="AL30" s="374"/>
      <c r="AM30" s="375"/>
      <c r="AN30" s="371"/>
      <c r="AO30" s="371"/>
      <c r="AP30" s="371"/>
      <c r="AQ30" s="371"/>
      <c r="AR30" s="371"/>
      <c r="AS30" s="371"/>
      <c r="AT30" s="371"/>
      <c r="AU30" s="371"/>
      <c r="AV30" s="376"/>
      <c r="AW30" s="126"/>
      <c r="AX30" s="377"/>
      <c r="AY30" s="378"/>
    </row>
    <row r="31" spans="1:51" s="18" customFormat="1" ht="15.75" hidden="1" x14ac:dyDescent="0.25">
      <c r="A31" s="52"/>
      <c r="B31" s="52"/>
      <c r="C31" s="52"/>
      <c r="D31" s="52"/>
      <c r="E31" s="126"/>
      <c r="F31" s="54"/>
      <c r="G31" s="54"/>
      <c r="H31" s="89" t="s">
        <v>6430</v>
      </c>
      <c r="I31" s="89" t="s">
        <v>6430</v>
      </c>
      <c r="J31" s="55"/>
      <c r="K31" s="89" t="s">
        <v>6430</v>
      </c>
      <c r="L31" s="54"/>
      <c r="M31" s="54"/>
      <c r="N31" s="54"/>
      <c r="O31" s="54"/>
      <c r="P31" s="56"/>
      <c r="Q31" s="56"/>
      <c r="R31" s="56"/>
      <c r="S31" s="56"/>
      <c r="T31" s="370"/>
      <c r="U31" s="371"/>
      <c r="V31" s="371"/>
      <c r="W31" s="371"/>
      <c r="X31" s="371"/>
      <c r="Y31" s="372"/>
      <c r="Z31" s="372"/>
      <c r="AA31" s="372"/>
      <c r="AB31" s="372"/>
      <c r="AC31" s="371"/>
      <c r="AD31" s="371"/>
      <c r="AE31" s="371"/>
      <c r="AF31" s="371"/>
      <c r="AG31" s="373"/>
      <c r="AH31" s="373"/>
      <c r="AI31" s="373"/>
      <c r="AJ31" s="373"/>
      <c r="AK31" s="164"/>
      <c r="AL31" s="374"/>
      <c r="AM31" s="375"/>
      <c r="AN31" s="371"/>
      <c r="AO31" s="371"/>
      <c r="AP31" s="371"/>
      <c r="AQ31" s="371"/>
      <c r="AR31" s="371"/>
      <c r="AS31" s="371"/>
      <c r="AT31" s="371"/>
      <c r="AU31" s="371"/>
      <c r="AV31" s="376"/>
      <c r="AW31" s="126"/>
      <c r="AX31" s="377"/>
      <c r="AY31" s="378"/>
    </row>
    <row r="32" spans="1:51" s="18" customFormat="1" ht="15.75" hidden="1" x14ac:dyDescent="0.25">
      <c r="A32" s="52"/>
      <c r="B32" s="52"/>
      <c r="C32" s="52"/>
      <c r="D32" s="52"/>
      <c r="E32" s="126"/>
      <c r="F32" s="54"/>
      <c r="G32" s="54"/>
      <c r="H32" s="89" t="s">
        <v>6430</v>
      </c>
      <c r="I32" s="89" t="s">
        <v>6430</v>
      </c>
      <c r="J32" s="55"/>
      <c r="K32" s="89" t="s">
        <v>6430</v>
      </c>
      <c r="L32" s="54"/>
      <c r="M32" s="54"/>
      <c r="N32" s="54"/>
      <c r="O32" s="54"/>
      <c r="P32" s="56"/>
      <c r="Q32" s="56"/>
      <c r="R32" s="56"/>
      <c r="S32" s="56"/>
      <c r="T32" s="370"/>
      <c r="U32" s="371"/>
      <c r="V32" s="371"/>
      <c r="W32" s="371"/>
      <c r="X32" s="371"/>
      <c r="Y32" s="372"/>
      <c r="Z32" s="372"/>
      <c r="AA32" s="372"/>
      <c r="AB32" s="372"/>
      <c r="AC32" s="371"/>
      <c r="AD32" s="371"/>
      <c r="AE32" s="371"/>
      <c r="AF32" s="371"/>
      <c r="AG32" s="373"/>
      <c r="AH32" s="373"/>
      <c r="AI32" s="373"/>
      <c r="AJ32" s="373"/>
      <c r="AK32" s="164"/>
      <c r="AL32" s="374"/>
      <c r="AM32" s="375"/>
      <c r="AN32" s="371"/>
      <c r="AO32" s="371"/>
      <c r="AP32" s="371"/>
      <c r="AQ32" s="371"/>
      <c r="AR32" s="371"/>
      <c r="AS32" s="371"/>
      <c r="AT32" s="371"/>
      <c r="AU32" s="371"/>
      <c r="AV32" s="376"/>
      <c r="AW32" s="126"/>
      <c r="AX32" s="377"/>
      <c r="AY32" s="378"/>
    </row>
    <row r="33" spans="1:51" s="18" customFormat="1" ht="15.75" hidden="1" x14ac:dyDescent="0.25">
      <c r="A33" s="52"/>
      <c r="B33" s="52"/>
      <c r="C33" s="52"/>
      <c r="D33" s="52"/>
      <c r="E33" s="126"/>
      <c r="F33" s="54"/>
      <c r="G33" s="54"/>
      <c r="H33" s="89" t="s">
        <v>6430</v>
      </c>
      <c r="I33" s="89" t="s">
        <v>6430</v>
      </c>
      <c r="J33" s="55"/>
      <c r="K33" s="89" t="s">
        <v>6430</v>
      </c>
      <c r="L33" s="54"/>
      <c r="M33" s="54"/>
      <c r="N33" s="54"/>
      <c r="O33" s="54"/>
      <c r="P33" s="56"/>
      <c r="Q33" s="56"/>
      <c r="R33" s="56"/>
      <c r="S33" s="56"/>
      <c r="T33" s="370"/>
      <c r="U33" s="371"/>
      <c r="V33" s="371"/>
      <c r="W33" s="371"/>
      <c r="X33" s="371"/>
      <c r="Y33" s="372"/>
      <c r="Z33" s="372"/>
      <c r="AA33" s="372"/>
      <c r="AB33" s="372"/>
      <c r="AC33" s="371"/>
      <c r="AD33" s="371"/>
      <c r="AE33" s="371"/>
      <c r="AF33" s="371"/>
      <c r="AG33" s="373"/>
      <c r="AH33" s="373"/>
      <c r="AI33" s="373"/>
      <c r="AJ33" s="373"/>
      <c r="AK33" s="164"/>
      <c r="AL33" s="374"/>
      <c r="AM33" s="375"/>
      <c r="AN33" s="371"/>
      <c r="AO33" s="371"/>
      <c r="AP33" s="371"/>
      <c r="AQ33" s="371"/>
      <c r="AR33" s="371"/>
      <c r="AS33" s="371"/>
      <c r="AT33" s="371"/>
      <c r="AU33" s="371"/>
      <c r="AV33" s="376"/>
      <c r="AW33" s="126"/>
      <c r="AX33" s="377"/>
      <c r="AY33" s="378"/>
    </row>
    <row r="34" spans="1:51" s="18" customFormat="1" ht="15.75" hidden="1" x14ac:dyDescent="0.25">
      <c r="A34" s="52"/>
      <c r="B34" s="52"/>
      <c r="C34" s="52"/>
      <c r="D34" s="52"/>
      <c r="E34" s="126"/>
      <c r="F34" s="54"/>
      <c r="G34" s="54"/>
      <c r="H34" s="89" t="s">
        <v>6430</v>
      </c>
      <c r="I34" s="89" t="s">
        <v>6430</v>
      </c>
      <c r="J34" s="55"/>
      <c r="K34" s="89" t="s">
        <v>6430</v>
      </c>
      <c r="L34" s="54"/>
      <c r="M34" s="54"/>
      <c r="N34" s="54"/>
      <c r="O34" s="54"/>
      <c r="P34" s="56"/>
      <c r="Q34" s="56"/>
      <c r="R34" s="56"/>
      <c r="S34" s="56"/>
      <c r="T34" s="370"/>
      <c r="U34" s="371"/>
      <c r="V34" s="371"/>
      <c r="W34" s="371"/>
      <c r="X34" s="371"/>
      <c r="Y34" s="372"/>
      <c r="Z34" s="372"/>
      <c r="AA34" s="372"/>
      <c r="AB34" s="372"/>
      <c r="AC34" s="371"/>
      <c r="AD34" s="371"/>
      <c r="AE34" s="371"/>
      <c r="AF34" s="371"/>
      <c r="AG34" s="373"/>
      <c r="AH34" s="373"/>
      <c r="AI34" s="373"/>
      <c r="AJ34" s="373"/>
      <c r="AK34" s="164"/>
      <c r="AL34" s="374"/>
      <c r="AM34" s="375"/>
      <c r="AN34" s="371"/>
      <c r="AO34" s="371"/>
      <c r="AP34" s="371"/>
      <c r="AQ34" s="371"/>
      <c r="AR34" s="371"/>
      <c r="AS34" s="371"/>
      <c r="AT34" s="371"/>
      <c r="AU34" s="371"/>
      <c r="AV34" s="376"/>
      <c r="AW34" s="126"/>
      <c r="AX34" s="377"/>
      <c r="AY34" s="378"/>
    </row>
    <row r="35" spans="1:51" s="18" customFormat="1" ht="15.75" hidden="1" x14ac:dyDescent="0.25">
      <c r="A35" s="52"/>
      <c r="B35" s="52"/>
      <c r="C35" s="52"/>
      <c r="D35" s="52"/>
      <c r="E35" s="126"/>
      <c r="F35" s="54"/>
      <c r="G35" s="54"/>
      <c r="H35" s="89" t="s">
        <v>6430</v>
      </c>
      <c r="I35" s="89" t="s">
        <v>6430</v>
      </c>
      <c r="J35" s="55"/>
      <c r="K35" s="89" t="s">
        <v>6430</v>
      </c>
      <c r="L35" s="54"/>
      <c r="M35" s="54"/>
      <c r="N35" s="54"/>
      <c r="O35" s="54"/>
      <c r="P35" s="56"/>
      <c r="Q35" s="56"/>
      <c r="R35" s="56"/>
      <c r="S35" s="56"/>
      <c r="T35" s="370"/>
      <c r="U35" s="371"/>
      <c r="V35" s="371"/>
      <c r="W35" s="371"/>
      <c r="X35" s="371"/>
      <c r="Y35" s="372"/>
      <c r="Z35" s="372"/>
      <c r="AA35" s="372"/>
      <c r="AB35" s="372"/>
      <c r="AC35" s="371"/>
      <c r="AD35" s="371"/>
      <c r="AE35" s="371"/>
      <c r="AF35" s="371"/>
      <c r="AG35" s="373"/>
      <c r="AH35" s="373"/>
      <c r="AI35" s="373"/>
      <c r="AJ35" s="373"/>
      <c r="AK35" s="164"/>
      <c r="AL35" s="374"/>
      <c r="AM35" s="375"/>
      <c r="AN35" s="371"/>
      <c r="AO35" s="371"/>
      <c r="AP35" s="371"/>
      <c r="AQ35" s="371"/>
      <c r="AR35" s="371"/>
      <c r="AS35" s="371"/>
      <c r="AT35" s="371"/>
      <c r="AU35" s="371"/>
      <c r="AV35" s="376"/>
      <c r="AW35" s="126"/>
      <c r="AX35" s="377"/>
      <c r="AY35" s="378"/>
    </row>
    <row r="36" spans="1:51" s="126" customFormat="1" ht="54.75" customHeight="1" x14ac:dyDescent="0.25">
      <c r="A36" s="52" t="str">
        <f t="shared" si="0"/>
        <v>DQ3NT1_D1+1</v>
      </c>
      <c r="B36" s="52" t="str">
        <f t="shared" si="1"/>
        <v>DQ3NT1_D1+2</v>
      </c>
      <c r="C36" s="52" t="str">
        <f t="shared" si="2"/>
        <v>DQ3NT1_D1+3</v>
      </c>
      <c r="D36" s="52" t="str">
        <f t="shared" si="3"/>
        <v>DQ3NT1_D1+4</v>
      </c>
      <c r="E36" s="126" t="s">
        <v>3000</v>
      </c>
      <c r="F36" s="54"/>
      <c r="G36" s="54" t="s">
        <v>3121</v>
      </c>
      <c r="H36" s="32" t="s">
        <v>111</v>
      </c>
      <c r="I36" s="32" t="s">
        <v>2780</v>
      </c>
      <c r="J36" s="55" t="s">
        <v>111</v>
      </c>
      <c r="K36" s="32" t="s">
        <v>6436</v>
      </c>
      <c r="L36" s="56">
        <v>1300</v>
      </c>
      <c r="M36" s="54">
        <v>600</v>
      </c>
      <c r="N36" s="54">
        <v>400</v>
      </c>
      <c r="O36" s="54">
        <v>300</v>
      </c>
      <c r="P36" s="56"/>
      <c r="Q36" s="56"/>
      <c r="R36" s="56"/>
      <c r="S36" s="56"/>
      <c r="T36" s="370" t="str">
        <f>G36</f>
        <v>DQ3NT1_D1</v>
      </c>
      <c r="U36" s="371"/>
      <c r="V36" s="371"/>
      <c r="W36" s="371"/>
      <c r="X36" s="371"/>
      <c r="Y36" s="372">
        <f>U36/L36</f>
        <v>0</v>
      </c>
      <c r="Z36" s="372"/>
      <c r="AA36" s="372"/>
      <c r="AB36" s="372"/>
      <c r="AC36" s="371"/>
      <c r="AD36" s="371"/>
      <c r="AE36" s="371"/>
      <c r="AF36" s="371"/>
      <c r="AG36" s="373"/>
      <c r="AH36" s="373"/>
      <c r="AI36" s="373"/>
      <c r="AJ36" s="373"/>
      <c r="AK36" s="374">
        <v>7.3069354632295802</v>
      </c>
      <c r="AL36" s="374"/>
      <c r="AM36" s="375" t="e">
        <f>ROUNDDOWN(AK36*#REF!/#REF!,1)</f>
        <v>#REF!</v>
      </c>
      <c r="AN36" s="371" t="e">
        <f t="shared" si="4"/>
        <v>#REF!</v>
      </c>
      <c r="AO36" s="371" t="e">
        <f t="shared" si="4"/>
        <v>#REF!</v>
      </c>
      <c r="AP36" s="371" t="e">
        <f t="shared" si="4"/>
        <v>#REF!</v>
      </c>
      <c r="AQ36" s="371" t="e">
        <f t="shared" si="4"/>
        <v>#REF!</v>
      </c>
      <c r="AR36" s="371" t="e">
        <f t="shared" si="5"/>
        <v>#REF!</v>
      </c>
      <c r="AS36" s="371" t="e">
        <f t="shared" si="5"/>
        <v>#REF!</v>
      </c>
      <c r="AT36" s="371" t="e">
        <f t="shared" si="5"/>
        <v>#REF!</v>
      </c>
      <c r="AU36" s="371" t="e">
        <f t="shared" si="5"/>
        <v>#REF!</v>
      </c>
      <c r="AV36" s="376"/>
      <c r="AW36" s="126" t="s">
        <v>3000</v>
      </c>
      <c r="AX36" s="377"/>
      <c r="AY36" s="378">
        <v>120</v>
      </c>
    </row>
    <row r="37" spans="1:51" s="126" customFormat="1" ht="54.75" hidden="1" customHeight="1" x14ac:dyDescent="0.25">
      <c r="A37" s="52"/>
      <c r="B37" s="52"/>
      <c r="C37" s="52"/>
      <c r="D37" s="52"/>
      <c r="F37" s="54"/>
      <c r="G37" s="54"/>
      <c r="H37" s="89" t="s">
        <v>6430</v>
      </c>
      <c r="I37" s="89" t="s">
        <v>6430</v>
      </c>
      <c r="J37" s="55"/>
      <c r="K37" s="89" t="s">
        <v>6430</v>
      </c>
      <c r="L37" s="56"/>
      <c r="M37" s="54"/>
      <c r="N37" s="54"/>
      <c r="O37" s="54"/>
      <c r="P37" s="56"/>
      <c r="Q37" s="56"/>
      <c r="R37" s="56"/>
      <c r="S37" s="56"/>
      <c r="T37" s="370"/>
      <c r="U37" s="371"/>
      <c r="V37" s="371"/>
      <c r="W37" s="371"/>
      <c r="X37" s="371"/>
      <c r="Y37" s="372"/>
      <c r="Z37" s="372"/>
      <c r="AA37" s="372"/>
      <c r="AB37" s="372"/>
      <c r="AC37" s="371"/>
      <c r="AD37" s="371"/>
      <c r="AE37" s="371"/>
      <c r="AF37" s="371"/>
      <c r="AG37" s="373"/>
      <c r="AH37" s="373"/>
      <c r="AI37" s="373"/>
      <c r="AJ37" s="373"/>
      <c r="AK37" s="374"/>
      <c r="AL37" s="374"/>
      <c r="AM37" s="375"/>
      <c r="AN37" s="371"/>
      <c r="AO37" s="371"/>
      <c r="AP37" s="371"/>
      <c r="AQ37" s="371"/>
      <c r="AR37" s="371"/>
      <c r="AS37" s="371"/>
      <c r="AT37" s="371"/>
      <c r="AU37" s="371"/>
      <c r="AV37" s="376"/>
      <c r="AX37" s="377"/>
      <c r="AY37" s="378"/>
    </row>
    <row r="38" spans="1:51" s="126" customFormat="1" ht="54.75" hidden="1" customHeight="1" x14ac:dyDescent="0.25">
      <c r="A38" s="52"/>
      <c r="B38" s="52"/>
      <c r="C38" s="52"/>
      <c r="D38" s="52"/>
      <c r="F38" s="54"/>
      <c r="G38" s="54"/>
      <c r="H38" s="89" t="s">
        <v>6430</v>
      </c>
      <c r="I38" s="89" t="s">
        <v>6430</v>
      </c>
      <c r="J38" s="55"/>
      <c r="K38" s="89" t="s">
        <v>6430</v>
      </c>
      <c r="L38" s="56"/>
      <c r="M38" s="54"/>
      <c r="N38" s="54"/>
      <c r="O38" s="54"/>
      <c r="P38" s="56"/>
      <c r="Q38" s="56"/>
      <c r="R38" s="56"/>
      <c r="S38" s="56"/>
      <c r="T38" s="370"/>
      <c r="U38" s="371"/>
      <c r="V38" s="371"/>
      <c r="W38" s="371"/>
      <c r="X38" s="371"/>
      <c r="Y38" s="372"/>
      <c r="Z38" s="372"/>
      <c r="AA38" s="372"/>
      <c r="AB38" s="372"/>
      <c r="AC38" s="371"/>
      <c r="AD38" s="371"/>
      <c r="AE38" s="371"/>
      <c r="AF38" s="371"/>
      <c r="AG38" s="373"/>
      <c r="AH38" s="373"/>
      <c r="AI38" s="373"/>
      <c r="AJ38" s="373"/>
      <c r="AK38" s="374"/>
      <c r="AL38" s="374"/>
      <c r="AM38" s="375"/>
      <c r="AN38" s="371"/>
      <c r="AO38" s="371"/>
      <c r="AP38" s="371"/>
      <c r="AQ38" s="371"/>
      <c r="AR38" s="371"/>
      <c r="AS38" s="371"/>
      <c r="AT38" s="371"/>
      <c r="AU38" s="371"/>
      <c r="AV38" s="376"/>
      <c r="AX38" s="377"/>
      <c r="AY38" s="378"/>
    </row>
    <row r="39" spans="1:51" s="126" customFormat="1" ht="54.75" hidden="1" customHeight="1" x14ac:dyDescent="0.25">
      <c r="A39" s="52"/>
      <c r="B39" s="52"/>
      <c r="C39" s="52"/>
      <c r="D39" s="52"/>
      <c r="F39" s="54"/>
      <c r="G39" s="54"/>
      <c r="H39" s="89" t="s">
        <v>6430</v>
      </c>
      <c r="I39" s="89" t="s">
        <v>6430</v>
      </c>
      <c r="J39" s="55"/>
      <c r="K39" s="89" t="s">
        <v>6430</v>
      </c>
      <c r="L39" s="56"/>
      <c r="M39" s="54"/>
      <c r="N39" s="54"/>
      <c r="O39" s="54"/>
      <c r="P39" s="56"/>
      <c r="Q39" s="56"/>
      <c r="R39" s="56"/>
      <c r="S39" s="56"/>
      <c r="T39" s="370"/>
      <c r="U39" s="371"/>
      <c r="V39" s="371"/>
      <c r="W39" s="371"/>
      <c r="X39" s="371"/>
      <c r="Y39" s="372"/>
      <c r="Z39" s="372"/>
      <c r="AA39" s="372"/>
      <c r="AB39" s="372"/>
      <c r="AC39" s="371"/>
      <c r="AD39" s="371"/>
      <c r="AE39" s="371"/>
      <c r="AF39" s="371"/>
      <c r="AG39" s="373"/>
      <c r="AH39" s="373"/>
      <c r="AI39" s="373"/>
      <c r="AJ39" s="373"/>
      <c r="AK39" s="374"/>
      <c r="AL39" s="374"/>
      <c r="AM39" s="375"/>
      <c r="AN39" s="371"/>
      <c r="AO39" s="371"/>
      <c r="AP39" s="371"/>
      <c r="AQ39" s="371"/>
      <c r="AR39" s="371"/>
      <c r="AS39" s="371"/>
      <c r="AT39" s="371"/>
      <c r="AU39" s="371"/>
      <c r="AV39" s="376"/>
      <c r="AX39" s="377"/>
      <c r="AY39" s="378"/>
    </row>
    <row r="40" spans="1:51" s="126" customFormat="1" ht="54.75" hidden="1" customHeight="1" x14ac:dyDescent="0.25">
      <c r="A40" s="52"/>
      <c r="B40" s="52"/>
      <c r="C40" s="52"/>
      <c r="D40" s="52"/>
      <c r="F40" s="54"/>
      <c r="G40" s="54"/>
      <c r="H40" s="89" t="s">
        <v>6430</v>
      </c>
      <c r="I40" s="89" t="s">
        <v>6430</v>
      </c>
      <c r="J40" s="55"/>
      <c r="K40" s="89" t="s">
        <v>6430</v>
      </c>
      <c r="L40" s="56"/>
      <c r="M40" s="54"/>
      <c r="N40" s="54"/>
      <c r="O40" s="54"/>
      <c r="P40" s="56"/>
      <c r="Q40" s="56"/>
      <c r="R40" s="56"/>
      <c r="S40" s="56"/>
      <c r="T40" s="370"/>
      <c r="U40" s="371"/>
      <c r="V40" s="371"/>
      <c r="W40" s="371"/>
      <c r="X40" s="371"/>
      <c r="Y40" s="372"/>
      <c r="Z40" s="372"/>
      <c r="AA40" s="372"/>
      <c r="AB40" s="372"/>
      <c r="AC40" s="371"/>
      <c r="AD40" s="371"/>
      <c r="AE40" s="371"/>
      <c r="AF40" s="371"/>
      <c r="AG40" s="373"/>
      <c r="AH40" s="373"/>
      <c r="AI40" s="373"/>
      <c r="AJ40" s="373"/>
      <c r="AK40" s="374"/>
      <c r="AL40" s="374"/>
      <c r="AM40" s="375"/>
      <c r="AN40" s="371"/>
      <c r="AO40" s="371"/>
      <c r="AP40" s="371"/>
      <c r="AQ40" s="371"/>
      <c r="AR40" s="371"/>
      <c r="AS40" s="371"/>
      <c r="AT40" s="371"/>
      <c r="AU40" s="371"/>
      <c r="AV40" s="376"/>
      <c r="AX40" s="377"/>
      <c r="AY40" s="378"/>
    </row>
    <row r="41" spans="1:51" s="126" customFormat="1" ht="54.75" hidden="1" customHeight="1" x14ac:dyDescent="0.25">
      <c r="A41" s="52"/>
      <c r="B41" s="52"/>
      <c r="C41" s="52"/>
      <c r="D41" s="52"/>
      <c r="F41" s="54"/>
      <c r="G41" s="54"/>
      <c r="H41" s="89" t="s">
        <v>6430</v>
      </c>
      <c r="I41" s="89" t="s">
        <v>6430</v>
      </c>
      <c r="J41" s="55"/>
      <c r="K41" s="89" t="s">
        <v>6430</v>
      </c>
      <c r="L41" s="56"/>
      <c r="M41" s="54"/>
      <c r="N41" s="54"/>
      <c r="O41" s="54"/>
      <c r="P41" s="56"/>
      <c r="Q41" s="56"/>
      <c r="R41" s="56"/>
      <c r="S41" s="56"/>
      <c r="T41" s="370"/>
      <c r="U41" s="371"/>
      <c r="V41" s="371"/>
      <c r="W41" s="371"/>
      <c r="X41" s="371"/>
      <c r="Y41" s="372"/>
      <c r="Z41" s="372"/>
      <c r="AA41" s="372"/>
      <c r="AB41" s="372"/>
      <c r="AC41" s="371"/>
      <c r="AD41" s="371"/>
      <c r="AE41" s="371"/>
      <c r="AF41" s="371"/>
      <c r="AG41" s="373"/>
      <c r="AH41" s="373"/>
      <c r="AI41" s="373"/>
      <c r="AJ41" s="373"/>
      <c r="AK41" s="374"/>
      <c r="AL41" s="374"/>
      <c r="AM41" s="375"/>
      <c r="AN41" s="371"/>
      <c r="AO41" s="371"/>
      <c r="AP41" s="371"/>
      <c r="AQ41" s="371"/>
      <c r="AR41" s="371"/>
      <c r="AS41" s="371"/>
      <c r="AT41" s="371"/>
      <c r="AU41" s="371"/>
      <c r="AV41" s="376"/>
      <c r="AX41" s="377"/>
      <c r="AY41" s="378"/>
    </row>
    <row r="42" spans="1:51" s="126" customFormat="1" ht="54.75" hidden="1" customHeight="1" x14ac:dyDescent="0.25">
      <c r="A42" s="52"/>
      <c r="B42" s="52"/>
      <c r="C42" s="52"/>
      <c r="D42" s="52"/>
      <c r="F42" s="54"/>
      <c r="G42" s="54"/>
      <c r="H42" s="89" t="s">
        <v>6430</v>
      </c>
      <c r="I42" s="89" t="s">
        <v>6430</v>
      </c>
      <c r="J42" s="55"/>
      <c r="K42" s="89" t="s">
        <v>6430</v>
      </c>
      <c r="L42" s="56"/>
      <c r="M42" s="54"/>
      <c r="N42" s="54"/>
      <c r="O42" s="54"/>
      <c r="P42" s="56"/>
      <c r="Q42" s="56"/>
      <c r="R42" s="56"/>
      <c r="S42" s="56"/>
      <c r="T42" s="370"/>
      <c r="U42" s="371"/>
      <c r="V42" s="371"/>
      <c r="W42" s="371"/>
      <c r="X42" s="371"/>
      <c r="Y42" s="372"/>
      <c r="Z42" s="372"/>
      <c r="AA42" s="372"/>
      <c r="AB42" s="372"/>
      <c r="AC42" s="371"/>
      <c r="AD42" s="371"/>
      <c r="AE42" s="371"/>
      <c r="AF42" s="371"/>
      <c r="AG42" s="373"/>
      <c r="AH42" s="373"/>
      <c r="AI42" s="373"/>
      <c r="AJ42" s="373"/>
      <c r="AK42" s="374"/>
      <c r="AL42" s="374"/>
      <c r="AM42" s="375"/>
      <c r="AN42" s="371"/>
      <c r="AO42" s="371"/>
      <c r="AP42" s="371"/>
      <c r="AQ42" s="371"/>
      <c r="AR42" s="371"/>
      <c r="AS42" s="371"/>
      <c r="AT42" s="371"/>
      <c r="AU42" s="371"/>
      <c r="AV42" s="376"/>
      <c r="AX42" s="377"/>
      <c r="AY42" s="378"/>
    </row>
    <row r="43" spans="1:51" s="126" customFormat="1" ht="54.75" customHeight="1" x14ac:dyDescent="0.25">
      <c r="A43" s="52" t="str">
        <f t="shared" si="0"/>
        <v>DQ3NT1_D2+1</v>
      </c>
      <c r="B43" s="52" t="str">
        <f t="shared" si="1"/>
        <v>DQ3NT1_D2+2</v>
      </c>
      <c r="C43" s="52" t="str">
        <f t="shared" si="2"/>
        <v>DQ3NT1_D2+3</v>
      </c>
      <c r="D43" s="52" t="str">
        <f t="shared" si="3"/>
        <v>DQ3NT1_D2+4</v>
      </c>
      <c r="E43" s="126" t="s">
        <v>3000</v>
      </c>
      <c r="F43" s="54"/>
      <c r="G43" s="54" t="s">
        <v>3124</v>
      </c>
      <c r="H43" s="32" t="s">
        <v>111</v>
      </c>
      <c r="I43" s="32" t="s">
        <v>6436</v>
      </c>
      <c r="J43" s="55" t="s">
        <v>111</v>
      </c>
      <c r="K43" s="32" t="s">
        <v>6437</v>
      </c>
      <c r="L43" s="56">
        <v>1200</v>
      </c>
      <c r="M43" s="54">
        <v>500</v>
      </c>
      <c r="N43" s="54">
        <v>300</v>
      </c>
      <c r="O43" s="54">
        <v>200</v>
      </c>
      <c r="P43" s="56"/>
      <c r="Q43" s="56"/>
      <c r="R43" s="56"/>
      <c r="S43" s="56"/>
      <c r="T43" s="370" t="str">
        <f>G43</f>
        <v>DQ3NT1_D2</v>
      </c>
      <c r="U43" s="371"/>
      <c r="V43" s="371"/>
      <c r="W43" s="371"/>
      <c r="X43" s="371"/>
      <c r="Y43" s="372"/>
      <c r="Z43" s="372"/>
      <c r="AA43" s="372"/>
      <c r="AB43" s="372"/>
      <c r="AC43" s="371"/>
      <c r="AD43" s="371"/>
      <c r="AE43" s="371"/>
      <c r="AF43" s="371"/>
      <c r="AG43" s="373"/>
      <c r="AH43" s="373"/>
      <c r="AI43" s="373"/>
      <c r="AJ43" s="373"/>
      <c r="AK43" s="374">
        <v>6.9719510811467433</v>
      </c>
      <c r="AL43" s="374"/>
      <c r="AM43" s="375" t="e">
        <f>ROUNDDOWN(AK43*#REF!/#REF!,1)</f>
        <v>#REF!</v>
      </c>
      <c r="AN43" s="371" t="e">
        <f t="shared" si="4"/>
        <v>#REF!</v>
      </c>
      <c r="AO43" s="371" t="e">
        <f t="shared" si="4"/>
        <v>#REF!</v>
      </c>
      <c r="AP43" s="371" t="e">
        <f t="shared" si="4"/>
        <v>#REF!</v>
      </c>
      <c r="AQ43" s="371" t="e">
        <f t="shared" si="4"/>
        <v>#REF!</v>
      </c>
      <c r="AR43" s="371" t="e">
        <f t="shared" si="5"/>
        <v>#REF!</v>
      </c>
      <c r="AS43" s="371" t="e">
        <f t="shared" si="5"/>
        <v>#REF!</v>
      </c>
      <c r="AT43" s="371" t="e">
        <f t="shared" si="5"/>
        <v>#REF!</v>
      </c>
      <c r="AU43" s="371" t="e">
        <f t="shared" si="5"/>
        <v>#REF!</v>
      </c>
      <c r="AV43" s="376"/>
      <c r="AW43" s="126" t="s">
        <v>3000</v>
      </c>
      <c r="AX43" s="377"/>
      <c r="AY43" s="378"/>
    </row>
    <row r="44" spans="1:51" s="126" customFormat="1" ht="54.75" hidden="1" customHeight="1" x14ac:dyDescent="0.25">
      <c r="A44" s="52"/>
      <c r="B44" s="52"/>
      <c r="C44" s="52"/>
      <c r="D44" s="52"/>
      <c r="F44" s="54"/>
      <c r="G44" s="54"/>
      <c r="H44" s="89" t="s">
        <v>6430</v>
      </c>
      <c r="I44" s="89" t="s">
        <v>6430</v>
      </c>
      <c r="J44" s="55"/>
      <c r="K44" s="89" t="s">
        <v>6430</v>
      </c>
      <c r="L44" s="56"/>
      <c r="M44" s="54"/>
      <c r="N44" s="54"/>
      <c r="O44" s="54"/>
      <c r="P44" s="56"/>
      <c r="Q44" s="56"/>
      <c r="R44" s="56"/>
      <c r="S44" s="56"/>
      <c r="T44" s="370"/>
      <c r="U44" s="371"/>
      <c r="V44" s="371"/>
      <c r="W44" s="371"/>
      <c r="X44" s="371"/>
      <c r="Y44" s="372"/>
      <c r="Z44" s="372"/>
      <c r="AA44" s="372"/>
      <c r="AB44" s="372"/>
      <c r="AC44" s="371"/>
      <c r="AD44" s="371"/>
      <c r="AE44" s="371"/>
      <c r="AF44" s="371"/>
      <c r="AG44" s="373"/>
      <c r="AH44" s="373"/>
      <c r="AI44" s="373"/>
      <c r="AJ44" s="373"/>
      <c r="AK44" s="374"/>
      <c r="AL44" s="374"/>
      <c r="AM44" s="375"/>
      <c r="AN44" s="371"/>
      <c r="AO44" s="371"/>
      <c r="AP44" s="371"/>
      <c r="AQ44" s="371"/>
      <c r="AR44" s="371"/>
      <c r="AS44" s="371"/>
      <c r="AT44" s="371"/>
      <c r="AU44" s="371"/>
      <c r="AV44" s="376"/>
      <c r="AX44" s="377"/>
      <c r="AY44" s="378"/>
    </row>
    <row r="45" spans="1:51" s="126" customFormat="1" ht="54.75" hidden="1" customHeight="1" x14ac:dyDescent="0.25">
      <c r="A45" s="52"/>
      <c r="B45" s="52"/>
      <c r="C45" s="52"/>
      <c r="D45" s="52"/>
      <c r="F45" s="54"/>
      <c r="G45" s="54"/>
      <c r="H45" s="89" t="s">
        <v>6430</v>
      </c>
      <c r="I45" s="89" t="s">
        <v>6430</v>
      </c>
      <c r="J45" s="55"/>
      <c r="K45" s="89" t="s">
        <v>6430</v>
      </c>
      <c r="L45" s="56"/>
      <c r="M45" s="54"/>
      <c r="N45" s="54"/>
      <c r="O45" s="54"/>
      <c r="P45" s="56"/>
      <c r="Q45" s="56"/>
      <c r="R45" s="56"/>
      <c r="S45" s="56"/>
      <c r="T45" s="370"/>
      <c r="U45" s="371"/>
      <c r="V45" s="371"/>
      <c r="W45" s="371"/>
      <c r="X45" s="371"/>
      <c r="Y45" s="372"/>
      <c r="Z45" s="372"/>
      <c r="AA45" s="372"/>
      <c r="AB45" s="372"/>
      <c r="AC45" s="371"/>
      <c r="AD45" s="371"/>
      <c r="AE45" s="371"/>
      <c r="AF45" s="371"/>
      <c r="AG45" s="373"/>
      <c r="AH45" s="373"/>
      <c r="AI45" s="373"/>
      <c r="AJ45" s="373"/>
      <c r="AK45" s="374"/>
      <c r="AL45" s="374"/>
      <c r="AM45" s="375"/>
      <c r="AN45" s="371"/>
      <c r="AO45" s="371"/>
      <c r="AP45" s="371"/>
      <c r="AQ45" s="371"/>
      <c r="AR45" s="371"/>
      <c r="AS45" s="371"/>
      <c r="AT45" s="371"/>
      <c r="AU45" s="371"/>
      <c r="AV45" s="376"/>
      <c r="AX45" s="377"/>
      <c r="AY45" s="378"/>
    </row>
    <row r="46" spans="1:51" s="126" customFormat="1" ht="54.75" hidden="1" customHeight="1" x14ac:dyDescent="0.25">
      <c r="A46" s="52"/>
      <c r="B46" s="52"/>
      <c r="C46" s="52"/>
      <c r="D46" s="52"/>
      <c r="F46" s="54"/>
      <c r="G46" s="54"/>
      <c r="H46" s="89" t="s">
        <v>6430</v>
      </c>
      <c r="I46" s="89" t="s">
        <v>6430</v>
      </c>
      <c r="J46" s="55"/>
      <c r="K46" s="89" t="s">
        <v>6430</v>
      </c>
      <c r="L46" s="56"/>
      <c r="M46" s="54"/>
      <c r="N46" s="54"/>
      <c r="O46" s="54"/>
      <c r="P46" s="56"/>
      <c r="Q46" s="56"/>
      <c r="R46" s="56"/>
      <c r="S46" s="56"/>
      <c r="T46" s="370"/>
      <c r="U46" s="371"/>
      <c r="V46" s="371"/>
      <c r="W46" s="371"/>
      <c r="X46" s="371"/>
      <c r="Y46" s="372"/>
      <c r="Z46" s="372"/>
      <c r="AA46" s="372"/>
      <c r="AB46" s="372"/>
      <c r="AC46" s="371"/>
      <c r="AD46" s="371"/>
      <c r="AE46" s="371"/>
      <c r="AF46" s="371"/>
      <c r="AG46" s="373"/>
      <c r="AH46" s="373"/>
      <c r="AI46" s="373"/>
      <c r="AJ46" s="373"/>
      <c r="AK46" s="374"/>
      <c r="AL46" s="374"/>
      <c r="AM46" s="375"/>
      <c r="AN46" s="371"/>
      <c r="AO46" s="371"/>
      <c r="AP46" s="371"/>
      <c r="AQ46" s="371"/>
      <c r="AR46" s="371"/>
      <c r="AS46" s="371"/>
      <c r="AT46" s="371"/>
      <c r="AU46" s="371"/>
      <c r="AV46" s="376"/>
      <c r="AX46" s="377"/>
      <c r="AY46" s="378"/>
    </row>
    <row r="47" spans="1:51" s="126" customFormat="1" ht="54.75" hidden="1" customHeight="1" x14ac:dyDescent="0.25">
      <c r="A47" s="52"/>
      <c r="B47" s="52"/>
      <c r="C47" s="52"/>
      <c r="D47" s="52"/>
      <c r="F47" s="54"/>
      <c r="G47" s="54"/>
      <c r="H47" s="89" t="s">
        <v>6430</v>
      </c>
      <c r="I47" s="89" t="s">
        <v>6430</v>
      </c>
      <c r="J47" s="55"/>
      <c r="K47" s="89" t="s">
        <v>6430</v>
      </c>
      <c r="L47" s="56"/>
      <c r="M47" s="54"/>
      <c r="N47" s="54"/>
      <c r="O47" s="54"/>
      <c r="P47" s="56"/>
      <c r="Q47" s="56"/>
      <c r="R47" s="56"/>
      <c r="S47" s="56"/>
      <c r="T47" s="370"/>
      <c r="U47" s="371"/>
      <c r="V47" s="371"/>
      <c r="W47" s="371"/>
      <c r="X47" s="371"/>
      <c r="Y47" s="372"/>
      <c r="Z47" s="372"/>
      <c r="AA47" s="372"/>
      <c r="AB47" s="372"/>
      <c r="AC47" s="371"/>
      <c r="AD47" s="371"/>
      <c r="AE47" s="371"/>
      <c r="AF47" s="371"/>
      <c r="AG47" s="373"/>
      <c r="AH47" s="373"/>
      <c r="AI47" s="373"/>
      <c r="AJ47" s="373"/>
      <c r="AK47" s="374"/>
      <c r="AL47" s="374"/>
      <c r="AM47" s="375"/>
      <c r="AN47" s="371"/>
      <c r="AO47" s="371"/>
      <c r="AP47" s="371"/>
      <c r="AQ47" s="371"/>
      <c r="AR47" s="371"/>
      <c r="AS47" s="371"/>
      <c r="AT47" s="371"/>
      <c r="AU47" s="371"/>
      <c r="AV47" s="376"/>
      <c r="AX47" s="377"/>
      <c r="AY47" s="378"/>
    </row>
    <row r="48" spans="1:51" s="126" customFormat="1" ht="54.75" hidden="1" customHeight="1" x14ac:dyDescent="0.25">
      <c r="A48" s="52"/>
      <c r="B48" s="52"/>
      <c r="C48" s="52"/>
      <c r="D48" s="52"/>
      <c r="F48" s="54"/>
      <c r="G48" s="54"/>
      <c r="H48" s="89" t="s">
        <v>6430</v>
      </c>
      <c r="I48" s="89" t="s">
        <v>6430</v>
      </c>
      <c r="J48" s="55"/>
      <c r="K48" s="89" t="s">
        <v>6430</v>
      </c>
      <c r="L48" s="56"/>
      <c r="M48" s="54"/>
      <c r="N48" s="54"/>
      <c r="O48" s="54"/>
      <c r="P48" s="56"/>
      <c r="Q48" s="56"/>
      <c r="R48" s="56"/>
      <c r="S48" s="56"/>
      <c r="T48" s="370"/>
      <c r="U48" s="371"/>
      <c r="V48" s="371"/>
      <c r="W48" s="371"/>
      <c r="X48" s="371"/>
      <c r="Y48" s="372"/>
      <c r="Z48" s="372"/>
      <c r="AA48" s="372"/>
      <c r="AB48" s="372"/>
      <c r="AC48" s="371"/>
      <c r="AD48" s="371"/>
      <c r="AE48" s="371"/>
      <c r="AF48" s="371"/>
      <c r="AG48" s="373"/>
      <c r="AH48" s="373"/>
      <c r="AI48" s="373"/>
      <c r="AJ48" s="373"/>
      <c r="AK48" s="374"/>
      <c r="AL48" s="374"/>
      <c r="AM48" s="375"/>
      <c r="AN48" s="371"/>
      <c r="AO48" s="371"/>
      <c r="AP48" s="371"/>
      <c r="AQ48" s="371"/>
      <c r="AR48" s="371"/>
      <c r="AS48" s="371"/>
      <c r="AT48" s="371"/>
      <c r="AU48" s="371"/>
      <c r="AV48" s="376"/>
      <c r="AX48" s="377"/>
      <c r="AY48" s="378"/>
    </row>
    <row r="49" spans="1:51" s="126" customFormat="1" ht="54.75" hidden="1" customHeight="1" x14ac:dyDescent="0.25">
      <c r="A49" s="52"/>
      <c r="B49" s="52"/>
      <c r="C49" s="52"/>
      <c r="D49" s="52"/>
      <c r="F49" s="54"/>
      <c r="G49" s="54"/>
      <c r="H49" s="89" t="s">
        <v>6430</v>
      </c>
      <c r="I49" s="89" t="s">
        <v>6430</v>
      </c>
      <c r="J49" s="55"/>
      <c r="K49" s="89" t="s">
        <v>6430</v>
      </c>
      <c r="L49" s="56"/>
      <c r="M49" s="54"/>
      <c r="N49" s="54"/>
      <c r="O49" s="54"/>
      <c r="P49" s="56"/>
      <c r="Q49" s="56"/>
      <c r="R49" s="56"/>
      <c r="S49" s="56"/>
      <c r="T49" s="370"/>
      <c r="U49" s="371"/>
      <c r="V49" s="371"/>
      <c r="W49" s="371"/>
      <c r="X49" s="371"/>
      <c r="Y49" s="372"/>
      <c r="Z49" s="372"/>
      <c r="AA49" s="372"/>
      <c r="AB49" s="372"/>
      <c r="AC49" s="371"/>
      <c r="AD49" s="371"/>
      <c r="AE49" s="371"/>
      <c r="AF49" s="371"/>
      <c r="AG49" s="373"/>
      <c r="AH49" s="373"/>
      <c r="AI49" s="373"/>
      <c r="AJ49" s="373"/>
      <c r="AK49" s="374"/>
      <c r="AL49" s="374"/>
      <c r="AM49" s="375"/>
      <c r="AN49" s="371"/>
      <c r="AO49" s="371"/>
      <c r="AP49" s="371"/>
      <c r="AQ49" s="371"/>
      <c r="AR49" s="371"/>
      <c r="AS49" s="371"/>
      <c r="AT49" s="371"/>
      <c r="AU49" s="371"/>
      <c r="AV49" s="376"/>
      <c r="AX49" s="377"/>
      <c r="AY49" s="378"/>
    </row>
    <row r="50" spans="1:51" s="126" customFormat="1" ht="47.25" x14ac:dyDescent="0.25">
      <c r="A50" s="52" t="str">
        <f t="shared" si="0"/>
        <v>DQ2NT_D1+1</v>
      </c>
      <c r="B50" s="52" t="str">
        <f t="shared" si="1"/>
        <v>DQ2NT_D1+2</v>
      </c>
      <c r="C50" s="52" t="str">
        <f t="shared" si="2"/>
        <v>DQ2NT_D1+3</v>
      </c>
      <c r="D50" s="52" t="str">
        <f t="shared" si="3"/>
        <v>DQ2NT_D1+4</v>
      </c>
      <c r="E50" s="126" t="s">
        <v>3000</v>
      </c>
      <c r="F50" s="54"/>
      <c r="G50" s="54" t="s">
        <v>3106</v>
      </c>
      <c r="H50" s="32" t="s">
        <v>6399</v>
      </c>
      <c r="I50" s="32" t="s">
        <v>2780</v>
      </c>
      <c r="J50" s="55" t="s">
        <v>6399</v>
      </c>
      <c r="K50" s="32" t="s">
        <v>6442</v>
      </c>
      <c r="L50" s="54">
        <v>1200</v>
      </c>
      <c r="M50" s="54">
        <v>500</v>
      </c>
      <c r="N50" s="54">
        <v>400</v>
      </c>
      <c r="O50" s="54">
        <v>300</v>
      </c>
      <c r="P50" s="56"/>
      <c r="Q50" s="56"/>
      <c r="R50" s="56"/>
      <c r="S50" s="56"/>
      <c r="T50" s="370" t="str">
        <f>G50</f>
        <v>DQ2NT_D1</v>
      </c>
      <c r="U50" s="371"/>
      <c r="V50" s="371"/>
      <c r="W50" s="371"/>
      <c r="X50" s="371"/>
      <c r="Y50" s="372"/>
      <c r="Z50" s="372">
        <f>V50/M50</f>
        <v>0</v>
      </c>
      <c r="AA50" s="372"/>
      <c r="AB50" s="372"/>
      <c r="AC50" s="371"/>
      <c r="AD50" s="371"/>
      <c r="AE50" s="371"/>
      <c r="AF50" s="371"/>
      <c r="AG50" s="373"/>
      <c r="AH50" s="373"/>
      <c r="AI50" s="373"/>
      <c r="AJ50" s="373"/>
      <c r="AK50" s="164">
        <v>9.3077828757225447</v>
      </c>
      <c r="AL50" s="374"/>
      <c r="AM50" s="375" t="e">
        <f>ROUNDDOWN(AK50*#REF!/#REF!,1)</f>
        <v>#REF!</v>
      </c>
      <c r="AN50" s="371" t="e">
        <f t="shared" si="4"/>
        <v>#REF!</v>
      </c>
      <c r="AO50" s="371" t="e">
        <f t="shared" si="4"/>
        <v>#REF!</v>
      </c>
      <c r="AP50" s="371" t="e">
        <f t="shared" si="4"/>
        <v>#REF!</v>
      </c>
      <c r="AQ50" s="371" t="e">
        <f t="shared" si="4"/>
        <v>#REF!</v>
      </c>
      <c r="AR50" s="371" t="e">
        <f t="shared" si="5"/>
        <v>#REF!</v>
      </c>
      <c r="AS50" s="371" t="e">
        <f t="shared" si="5"/>
        <v>#REF!</v>
      </c>
      <c r="AT50" s="371" t="e">
        <f t="shared" si="5"/>
        <v>#REF!</v>
      </c>
      <c r="AU50" s="371" t="e">
        <f t="shared" si="5"/>
        <v>#REF!</v>
      </c>
      <c r="AV50" s="376"/>
      <c r="AW50" s="126" t="s">
        <v>3000</v>
      </c>
      <c r="AX50" s="377"/>
      <c r="AY50" s="378">
        <v>120</v>
      </c>
    </row>
    <row r="51" spans="1:51" s="126" customFormat="1" ht="15.75" hidden="1" x14ac:dyDescent="0.25">
      <c r="A51" s="52"/>
      <c r="B51" s="52"/>
      <c r="C51" s="52"/>
      <c r="D51" s="52"/>
      <c r="F51" s="54"/>
      <c r="G51" s="54"/>
      <c r="H51" s="89" t="s">
        <v>6430</v>
      </c>
      <c r="I51" s="89" t="s">
        <v>6430</v>
      </c>
      <c r="J51" s="55"/>
      <c r="K51" s="89" t="s">
        <v>6430</v>
      </c>
      <c r="L51" s="54"/>
      <c r="M51" s="54"/>
      <c r="N51" s="54"/>
      <c r="O51" s="54"/>
      <c r="P51" s="56"/>
      <c r="Q51" s="56"/>
      <c r="R51" s="56"/>
      <c r="S51" s="56"/>
      <c r="T51" s="370"/>
      <c r="U51" s="371"/>
      <c r="V51" s="371"/>
      <c r="W51" s="371"/>
      <c r="X51" s="371"/>
      <c r="Y51" s="372"/>
      <c r="Z51" s="372"/>
      <c r="AA51" s="372"/>
      <c r="AB51" s="372"/>
      <c r="AC51" s="371"/>
      <c r="AD51" s="371"/>
      <c r="AE51" s="371"/>
      <c r="AF51" s="371"/>
      <c r="AG51" s="373"/>
      <c r="AH51" s="373"/>
      <c r="AI51" s="373"/>
      <c r="AJ51" s="373"/>
      <c r="AK51" s="164"/>
      <c r="AL51" s="374"/>
      <c r="AM51" s="375"/>
      <c r="AN51" s="371"/>
      <c r="AO51" s="371"/>
      <c r="AP51" s="371"/>
      <c r="AQ51" s="371"/>
      <c r="AR51" s="371"/>
      <c r="AS51" s="371"/>
      <c r="AT51" s="371"/>
      <c r="AU51" s="371"/>
      <c r="AV51" s="376"/>
      <c r="AX51" s="377"/>
      <c r="AY51" s="378"/>
    </row>
    <row r="52" spans="1:51" s="126" customFormat="1" ht="15.75" hidden="1" x14ac:dyDescent="0.25">
      <c r="A52" s="52"/>
      <c r="B52" s="52"/>
      <c r="C52" s="52"/>
      <c r="D52" s="52"/>
      <c r="F52" s="54"/>
      <c r="G52" s="54"/>
      <c r="H52" s="89" t="s">
        <v>6430</v>
      </c>
      <c r="I52" s="89" t="s">
        <v>6430</v>
      </c>
      <c r="J52" s="55"/>
      <c r="K52" s="89" t="s">
        <v>6430</v>
      </c>
      <c r="L52" s="54"/>
      <c r="M52" s="54"/>
      <c r="N52" s="54"/>
      <c r="O52" s="54"/>
      <c r="P52" s="56"/>
      <c r="Q52" s="56"/>
      <c r="R52" s="56"/>
      <c r="S52" s="56"/>
      <c r="T52" s="370"/>
      <c r="U52" s="371"/>
      <c r="V52" s="371"/>
      <c r="W52" s="371"/>
      <c r="X52" s="371"/>
      <c r="Y52" s="372"/>
      <c r="Z52" s="372"/>
      <c r="AA52" s="372"/>
      <c r="AB52" s="372"/>
      <c r="AC52" s="371"/>
      <c r="AD52" s="371"/>
      <c r="AE52" s="371"/>
      <c r="AF52" s="371"/>
      <c r="AG52" s="373"/>
      <c r="AH52" s="373"/>
      <c r="AI52" s="373"/>
      <c r="AJ52" s="373"/>
      <c r="AK52" s="164"/>
      <c r="AL52" s="374"/>
      <c r="AM52" s="375"/>
      <c r="AN52" s="371"/>
      <c r="AO52" s="371"/>
      <c r="AP52" s="371"/>
      <c r="AQ52" s="371"/>
      <c r="AR52" s="371"/>
      <c r="AS52" s="371"/>
      <c r="AT52" s="371"/>
      <c r="AU52" s="371"/>
      <c r="AV52" s="376"/>
      <c r="AX52" s="377"/>
      <c r="AY52" s="378"/>
    </row>
    <row r="53" spans="1:51" s="126" customFormat="1" ht="15.75" hidden="1" x14ac:dyDescent="0.25">
      <c r="A53" s="52"/>
      <c r="B53" s="52"/>
      <c r="C53" s="52"/>
      <c r="D53" s="52"/>
      <c r="F53" s="54"/>
      <c r="G53" s="54"/>
      <c r="H53" s="89" t="s">
        <v>6430</v>
      </c>
      <c r="I53" s="89" t="s">
        <v>6430</v>
      </c>
      <c r="J53" s="55"/>
      <c r="K53" s="89" t="s">
        <v>6430</v>
      </c>
      <c r="L53" s="54"/>
      <c r="M53" s="54"/>
      <c r="N53" s="54"/>
      <c r="O53" s="54"/>
      <c r="P53" s="56"/>
      <c r="Q53" s="56"/>
      <c r="R53" s="56"/>
      <c r="S53" s="56"/>
      <c r="T53" s="370"/>
      <c r="U53" s="371"/>
      <c r="V53" s="371"/>
      <c r="W53" s="371"/>
      <c r="X53" s="371"/>
      <c r="Y53" s="372"/>
      <c r="Z53" s="372"/>
      <c r="AA53" s="372"/>
      <c r="AB53" s="372"/>
      <c r="AC53" s="371"/>
      <c r="AD53" s="371"/>
      <c r="AE53" s="371"/>
      <c r="AF53" s="371"/>
      <c r="AG53" s="373"/>
      <c r="AH53" s="373"/>
      <c r="AI53" s="373"/>
      <c r="AJ53" s="373"/>
      <c r="AK53" s="164"/>
      <c r="AL53" s="374"/>
      <c r="AM53" s="375"/>
      <c r="AN53" s="371"/>
      <c r="AO53" s="371"/>
      <c r="AP53" s="371"/>
      <c r="AQ53" s="371"/>
      <c r="AR53" s="371"/>
      <c r="AS53" s="371"/>
      <c r="AT53" s="371"/>
      <c r="AU53" s="371"/>
      <c r="AV53" s="376"/>
      <c r="AX53" s="377"/>
      <c r="AY53" s="378"/>
    </row>
    <row r="54" spans="1:51" s="126" customFormat="1" ht="15.75" hidden="1" x14ac:dyDescent="0.25">
      <c r="A54" s="52"/>
      <c r="B54" s="52"/>
      <c r="C54" s="52"/>
      <c r="D54" s="52"/>
      <c r="F54" s="54"/>
      <c r="G54" s="54"/>
      <c r="H54" s="89" t="s">
        <v>6430</v>
      </c>
      <c r="I54" s="89" t="s">
        <v>6430</v>
      </c>
      <c r="J54" s="55"/>
      <c r="K54" s="89" t="s">
        <v>6430</v>
      </c>
      <c r="L54" s="54"/>
      <c r="M54" s="54"/>
      <c r="N54" s="54"/>
      <c r="O54" s="54"/>
      <c r="P54" s="56"/>
      <c r="Q54" s="56"/>
      <c r="R54" s="56"/>
      <c r="S54" s="56"/>
      <c r="T54" s="370"/>
      <c r="U54" s="371"/>
      <c r="V54" s="371"/>
      <c r="W54" s="371"/>
      <c r="X54" s="371"/>
      <c r="Y54" s="372"/>
      <c r="Z54" s="372"/>
      <c r="AA54" s="372"/>
      <c r="AB54" s="372"/>
      <c r="AC54" s="371"/>
      <c r="AD54" s="371"/>
      <c r="AE54" s="371"/>
      <c r="AF54" s="371"/>
      <c r="AG54" s="373"/>
      <c r="AH54" s="373"/>
      <c r="AI54" s="373"/>
      <c r="AJ54" s="373"/>
      <c r="AK54" s="164"/>
      <c r="AL54" s="374"/>
      <c r="AM54" s="375"/>
      <c r="AN54" s="371"/>
      <c r="AO54" s="371"/>
      <c r="AP54" s="371"/>
      <c r="AQ54" s="371"/>
      <c r="AR54" s="371"/>
      <c r="AS54" s="371"/>
      <c r="AT54" s="371"/>
      <c r="AU54" s="371"/>
      <c r="AV54" s="376"/>
      <c r="AX54" s="377"/>
      <c r="AY54" s="378"/>
    </row>
    <row r="55" spans="1:51" s="126" customFormat="1" ht="15.75" hidden="1" x14ac:dyDescent="0.25">
      <c r="A55" s="52"/>
      <c r="B55" s="52"/>
      <c r="C55" s="52"/>
      <c r="D55" s="52"/>
      <c r="F55" s="54"/>
      <c r="G55" s="54"/>
      <c r="H55" s="89" t="s">
        <v>6430</v>
      </c>
      <c r="I55" s="89" t="s">
        <v>6430</v>
      </c>
      <c r="J55" s="55"/>
      <c r="K55" s="89" t="s">
        <v>6430</v>
      </c>
      <c r="L55" s="54"/>
      <c r="M55" s="54"/>
      <c r="N55" s="54"/>
      <c r="O55" s="54"/>
      <c r="P55" s="56"/>
      <c r="Q55" s="56"/>
      <c r="R55" s="56"/>
      <c r="S55" s="56"/>
      <c r="T55" s="370"/>
      <c r="U55" s="371"/>
      <c r="V55" s="371"/>
      <c r="W55" s="371"/>
      <c r="X55" s="371"/>
      <c r="Y55" s="372"/>
      <c r="Z55" s="372"/>
      <c r="AA55" s="372"/>
      <c r="AB55" s="372"/>
      <c r="AC55" s="371"/>
      <c r="AD55" s="371"/>
      <c r="AE55" s="371"/>
      <c r="AF55" s="371"/>
      <c r="AG55" s="373"/>
      <c r="AH55" s="373"/>
      <c r="AI55" s="373"/>
      <c r="AJ55" s="373"/>
      <c r="AK55" s="164"/>
      <c r="AL55" s="374"/>
      <c r="AM55" s="375"/>
      <c r="AN55" s="371"/>
      <c r="AO55" s="371"/>
      <c r="AP55" s="371"/>
      <c r="AQ55" s="371"/>
      <c r="AR55" s="371"/>
      <c r="AS55" s="371"/>
      <c r="AT55" s="371"/>
      <c r="AU55" s="371"/>
      <c r="AV55" s="376"/>
      <c r="AX55" s="377"/>
      <c r="AY55" s="378"/>
    </row>
    <row r="56" spans="1:51" s="126" customFormat="1" ht="15.75" hidden="1" x14ac:dyDescent="0.25">
      <c r="A56" s="52"/>
      <c r="B56" s="52"/>
      <c r="C56" s="52"/>
      <c r="D56" s="52"/>
      <c r="F56" s="54"/>
      <c r="G56" s="54"/>
      <c r="H56" s="89" t="s">
        <v>6430</v>
      </c>
      <c r="I56" s="89" t="s">
        <v>6430</v>
      </c>
      <c r="J56" s="55"/>
      <c r="K56" s="89" t="s">
        <v>6430</v>
      </c>
      <c r="L56" s="54"/>
      <c r="M56" s="54"/>
      <c r="N56" s="54"/>
      <c r="O56" s="54"/>
      <c r="P56" s="56"/>
      <c r="Q56" s="56"/>
      <c r="R56" s="56"/>
      <c r="S56" s="56"/>
      <c r="T56" s="370"/>
      <c r="U56" s="371"/>
      <c r="V56" s="371"/>
      <c r="W56" s="371"/>
      <c r="X56" s="371"/>
      <c r="Y56" s="372"/>
      <c r="Z56" s="372"/>
      <c r="AA56" s="372"/>
      <c r="AB56" s="372"/>
      <c r="AC56" s="371"/>
      <c r="AD56" s="371"/>
      <c r="AE56" s="371"/>
      <c r="AF56" s="371"/>
      <c r="AG56" s="373"/>
      <c r="AH56" s="373"/>
      <c r="AI56" s="373"/>
      <c r="AJ56" s="373"/>
      <c r="AK56" s="164"/>
      <c r="AL56" s="374"/>
      <c r="AM56" s="375"/>
      <c r="AN56" s="371"/>
      <c r="AO56" s="371"/>
      <c r="AP56" s="371"/>
      <c r="AQ56" s="371"/>
      <c r="AR56" s="371"/>
      <c r="AS56" s="371"/>
      <c r="AT56" s="371"/>
      <c r="AU56" s="371"/>
      <c r="AV56" s="376"/>
      <c r="AX56" s="377"/>
      <c r="AY56" s="378"/>
    </row>
    <row r="57" spans="1:51" s="126" customFormat="1" ht="69.75" customHeight="1" x14ac:dyDescent="0.25">
      <c r="A57" s="52" t="str">
        <f t="shared" si="0"/>
        <v>DQ2NT_D2+1</v>
      </c>
      <c r="B57" s="52" t="str">
        <f t="shared" si="1"/>
        <v>DQ2NT_D2+2</v>
      </c>
      <c r="C57" s="52" t="str">
        <f t="shared" si="2"/>
        <v>DQ2NT_D2+3</v>
      </c>
      <c r="D57" s="52" t="str">
        <f t="shared" si="3"/>
        <v>DQ2NT_D2+4</v>
      </c>
      <c r="E57" s="126" t="s">
        <v>3000</v>
      </c>
      <c r="F57" s="54"/>
      <c r="G57" s="54" t="s">
        <v>3110</v>
      </c>
      <c r="H57" s="32" t="s">
        <v>6399</v>
      </c>
      <c r="I57" s="32" t="s">
        <v>6442</v>
      </c>
      <c r="J57" s="55" t="s">
        <v>6399</v>
      </c>
      <c r="K57" s="32" t="s">
        <v>6443</v>
      </c>
      <c r="L57" s="54">
        <v>900</v>
      </c>
      <c r="M57" s="54">
        <v>500</v>
      </c>
      <c r="N57" s="54">
        <v>400</v>
      </c>
      <c r="O57" s="54">
        <v>300</v>
      </c>
      <c r="P57" s="56"/>
      <c r="Q57" s="56"/>
      <c r="R57" s="56"/>
      <c r="S57" s="56"/>
      <c r="T57" s="370" t="str">
        <f>G57</f>
        <v>DQ2NT_D2</v>
      </c>
      <c r="U57" s="371"/>
      <c r="V57" s="371"/>
      <c r="W57" s="371"/>
      <c r="X57" s="371"/>
      <c r="Y57" s="372"/>
      <c r="Z57" s="372"/>
      <c r="AA57" s="372"/>
      <c r="AB57" s="372"/>
      <c r="AC57" s="371"/>
      <c r="AD57" s="371"/>
      <c r="AE57" s="371"/>
      <c r="AF57" s="371"/>
      <c r="AG57" s="373"/>
      <c r="AH57" s="373"/>
      <c r="AI57" s="373"/>
      <c r="AJ57" s="373"/>
      <c r="AK57" s="164">
        <v>6.8997530864197536</v>
      </c>
      <c r="AL57" s="374"/>
      <c r="AM57" s="375" t="e">
        <f>ROUNDDOWN(AK57*#REF!/#REF!,1)</f>
        <v>#REF!</v>
      </c>
      <c r="AN57" s="371" t="e">
        <f t="shared" si="4"/>
        <v>#REF!</v>
      </c>
      <c r="AO57" s="371" t="e">
        <f t="shared" si="4"/>
        <v>#REF!</v>
      </c>
      <c r="AP57" s="371" t="e">
        <f t="shared" si="4"/>
        <v>#REF!</v>
      </c>
      <c r="AQ57" s="371" t="e">
        <f t="shared" si="4"/>
        <v>#REF!</v>
      </c>
      <c r="AR57" s="371" t="e">
        <f t="shared" si="5"/>
        <v>#REF!</v>
      </c>
      <c r="AS57" s="371" t="e">
        <f t="shared" si="5"/>
        <v>#REF!</v>
      </c>
      <c r="AT57" s="371" t="e">
        <f t="shared" si="5"/>
        <v>#REF!</v>
      </c>
      <c r="AU57" s="371" t="e">
        <f t="shared" si="5"/>
        <v>#REF!</v>
      </c>
      <c r="AV57" s="376"/>
      <c r="AW57" s="126" t="s">
        <v>3000</v>
      </c>
      <c r="AX57" s="377"/>
      <c r="AY57" s="378">
        <v>120</v>
      </c>
    </row>
    <row r="58" spans="1:51" s="126" customFormat="1" ht="69.75" hidden="1" customHeight="1" x14ac:dyDescent="0.25">
      <c r="A58" s="52"/>
      <c r="B58" s="52"/>
      <c r="C58" s="52"/>
      <c r="D58" s="52"/>
      <c r="F58" s="54"/>
      <c r="G58" s="54"/>
      <c r="H58" s="89" t="s">
        <v>6430</v>
      </c>
      <c r="I58" s="89" t="s">
        <v>6430</v>
      </c>
      <c r="J58" s="55"/>
      <c r="K58" s="89" t="s">
        <v>6430</v>
      </c>
      <c r="L58" s="54"/>
      <c r="M58" s="54"/>
      <c r="N58" s="54"/>
      <c r="O58" s="54"/>
      <c r="P58" s="56"/>
      <c r="Q58" s="56"/>
      <c r="R58" s="56"/>
      <c r="S58" s="56"/>
      <c r="T58" s="370"/>
      <c r="U58" s="371"/>
      <c r="V58" s="371"/>
      <c r="W58" s="371"/>
      <c r="X58" s="371"/>
      <c r="Y58" s="372"/>
      <c r="Z58" s="372"/>
      <c r="AA58" s="372"/>
      <c r="AB58" s="372"/>
      <c r="AC58" s="371"/>
      <c r="AD58" s="371"/>
      <c r="AE58" s="371"/>
      <c r="AF58" s="371"/>
      <c r="AG58" s="373"/>
      <c r="AH58" s="373"/>
      <c r="AI58" s="373"/>
      <c r="AJ58" s="373"/>
      <c r="AK58" s="164"/>
      <c r="AL58" s="374"/>
      <c r="AM58" s="375"/>
      <c r="AN58" s="371"/>
      <c r="AO58" s="371"/>
      <c r="AP58" s="371"/>
      <c r="AQ58" s="371"/>
      <c r="AR58" s="371"/>
      <c r="AS58" s="371"/>
      <c r="AT58" s="371"/>
      <c r="AU58" s="371"/>
      <c r="AV58" s="376"/>
      <c r="AX58" s="377"/>
      <c r="AY58" s="378"/>
    </row>
    <row r="59" spans="1:51" s="126" customFormat="1" ht="69.75" hidden="1" customHeight="1" x14ac:dyDescent="0.25">
      <c r="A59" s="52"/>
      <c r="B59" s="52"/>
      <c r="C59" s="52"/>
      <c r="D59" s="52"/>
      <c r="F59" s="54"/>
      <c r="G59" s="54"/>
      <c r="H59" s="89" t="s">
        <v>6430</v>
      </c>
      <c r="I59" s="89" t="s">
        <v>6430</v>
      </c>
      <c r="J59" s="55"/>
      <c r="K59" s="89" t="s">
        <v>6430</v>
      </c>
      <c r="L59" s="54"/>
      <c r="M59" s="54"/>
      <c r="N59" s="54"/>
      <c r="O59" s="54"/>
      <c r="P59" s="56"/>
      <c r="Q59" s="56"/>
      <c r="R59" s="56"/>
      <c r="S59" s="56"/>
      <c r="T59" s="370"/>
      <c r="U59" s="371"/>
      <c r="V59" s="371"/>
      <c r="W59" s="371"/>
      <c r="X59" s="371"/>
      <c r="Y59" s="372"/>
      <c r="Z59" s="372"/>
      <c r="AA59" s="372"/>
      <c r="AB59" s="372"/>
      <c r="AC59" s="371"/>
      <c r="AD59" s="371"/>
      <c r="AE59" s="371"/>
      <c r="AF59" s="371"/>
      <c r="AG59" s="373"/>
      <c r="AH59" s="373"/>
      <c r="AI59" s="373"/>
      <c r="AJ59" s="373"/>
      <c r="AK59" s="164"/>
      <c r="AL59" s="374"/>
      <c r="AM59" s="375"/>
      <c r="AN59" s="371"/>
      <c r="AO59" s="371"/>
      <c r="AP59" s="371"/>
      <c r="AQ59" s="371"/>
      <c r="AR59" s="371"/>
      <c r="AS59" s="371"/>
      <c r="AT59" s="371"/>
      <c r="AU59" s="371"/>
      <c r="AV59" s="376"/>
      <c r="AX59" s="377"/>
      <c r="AY59" s="378"/>
    </row>
    <row r="60" spans="1:51" s="126" customFormat="1" ht="69.75" hidden="1" customHeight="1" x14ac:dyDescent="0.25">
      <c r="A60" s="52"/>
      <c r="B60" s="52"/>
      <c r="C60" s="52"/>
      <c r="D60" s="52"/>
      <c r="F60" s="54"/>
      <c r="G60" s="54"/>
      <c r="H60" s="89" t="s">
        <v>6430</v>
      </c>
      <c r="I60" s="89" t="s">
        <v>6430</v>
      </c>
      <c r="J60" s="55"/>
      <c r="K60" s="89" t="s">
        <v>6430</v>
      </c>
      <c r="L60" s="54"/>
      <c r="M60" s="54"/>
      <c r="N60" s="54"/>
      <c r="O60" s="54"/>
      <c r="P60" s="56"/>
      <c r="Q60" s="56"/>
      <c r="R60" s="56"/>
      <c r="S60" s="56"/>
      <c r="T60" s="370"/>
      <c r="U60" s="371"/>
      <c r="V60" s="371"/>
      <c r="W60" s="371"/>
      <c r="X60" s="371"/>
      <c r="Y60" s="372"/>
      <c r="Z60" s="372"/>
      <c r="AA60" s="372"/>
      <c r="AB60" s="372"/>
      <c r="AC60" s="371"/>
      <c r="AD60" s="371"/>
      <c r="AE60" s="371"/>
      <c r="AF60" s="371"/>
      <c r="AG60" s="373"/>
      <c r="AH60" s="373"/>
      <c r="AI60" s="373"/>
      <c r="AJ60" s="373"/>
      <c r="AK60" s="164"/>
      <c r="AL60" s="374"/>
      <c r="AM60" s="375"/>
      <c r="AN60" s="371"/>
      <c r="AO60" s="371"/>
      <c r="AP60" s="371"/>
      <c r="AQ60" s="371"/>
      <c r="AR60" s="371"/>
      <c r="AS60" s="371"/>
      <c r="AT60" s="371"/>
      <c r="AU60" s="371"/>
      <c r="AV60" s="376"/>
      <c r="AX60" s="377"/>
      <c r="AY60" s="378"/>
    </row>
    <row r="61" spans="1:51" s="126" customFormat="1" ht="69.75" hidden="1" customHeight="1" x14ac:dyDescent="0.25">
      <c r="A61" s="52"/>
      <c r="B61" s="52"/>
      <c r="C61" s="52"/>
      <c r="D61" s="52"/>
      <c r="F61" s="54"/>
      <c r="G61" s="54"/>
      <c r="H61" s="89" t="s">
        <v>6430</v>
      </c>
      <c r="I61" s="89" t="s">
        <v>6430</v>
      </c>
      <c r="J61" s="55"/>
      <c r="K61" s="89" t="s">
        <v>6430</v>
      </c>
      <c r="L61" s="54"/>
      <c r="M61" s="54"/>
      <c r="N61" s="54"/>
      <c r="O61" s="54"/>
      <c r="P61" s="56"/>
      <c r="Q61" s="56"/>
      <c r="R61" s="56"/>
      <c r="S61" s="56"/>
      <c r="T61" s="370"/>
      <c r="U61" s="371"/>
      <c r="V61" s="371"/>
      <c r="W61" s="371"/>
      <c r="X61" s="371"/>
      <c r="Y61" s="372"/>
      <c r="Z61" s="372"/>
      <c r="AA61" s="372"/>
      <c r="AB61" s="372"/>
      <c r="AC61" s="371"/>
      <c r="AD61" s="371"/>
      <c r="AE61" s="371"/>
      <c r="AF61" s="371"/>
      <c r="AG61" s="373"/>
      <c r="AH61" s="373"/>
      <c r="AI61" s="373"/>
      <c r="AJ61" s="373"/>
      <c r="AK61" s="164"/>
      <c r="AL61" s="374"/>
      <c r="AM61" s="375"/>
      <c r="AN61" s="371"/>
      <c r="AO61" s="371"/>
      <c r="AP61" s="371"/>
      <c r="AQ61" s="371"/>
      <c r="AR61" s="371"/>
      <c r="AS61" s="371"/>
      <c r="AT61" s="371"/>
      <c r="AU61" s="371"/>
      <c r="AV61" s="376"/>
      <c r="AX61" s="377"/>
      <c r="AY61" s="378"/>
    </row>
    <row r="62" spans="1:51" s="126" customFormat="1" ht="69.75" hidden="1" customHeight="1" x14ac:dyDescent="0.25">
      <c r="A62" s="52"/>
      <c r="B62" s="52"/>
      <c r="C62" s="52"/>
      <c r="D62" s="52"/>
      <c r="F62" s="54"/>
      <c r="G62" s="54"/>
      <c r="H62" s="89" t="s">
        <v>6430</v>
      </c>
      <c r="I62" s="89" t="s">
        <v>6430</v>
      </c>
      <c r="J62" s="55"/>
      <c r="K62" s="89" t="s">
        <v>6430</v>
      </c>
      <c r="L62" s="54"/>
      <c r="M62" s="54"/>
      <c r="N62" s="54"/>
      <c r="O62" s="54"/>
      <c r="P62" s="56"/>
      <c r="Q62" s="56"/>
      <c r="R62" s="56"/>
      <c r="S62" s="56"/>
      <c r="T62" s="370"/>
      <c r="U62" s="371"/>
      <c r="V62" s="371"/>
      <c r="W62" s="371"/>
      <c r="X62" s="371"/>
      <c r="Y62" s="372"/>
      <c r="Z62" s="372"/>
      <c r="AA62" s="372"/>
      <c r="AB62" s="372"/>
      <c r="AC62" s="371"/>
      <c r="AD62" s="371"/>
      <c r="AE62" s="371"/>
      <c r="AF62" s="371"/>
      <c r="AG62" s="373"/>
      <c r="AH62" s="373"/>
      <c r="AI62" s="373"/>
      <c r="AJ62" s="373"/>
      <c r="AK62" s="164"/>
      <c r="AL62" s="374"/>
      <c r="AM62" s="375"/>
      <c r="AN62" s="371"/>
      <c r="AO62" s="371"/>
      <c r="AP62" s="371"/>
      <c r="AQ62" s="371"/>
      <c r="AR62" s="371"/>
      <c r="AS62" s="371"/>
      <c r="AT62" s="371"/>
      <c r="AU62" s="371"/>
      <c r="AV62" s="376"/>
      <c r="AX62" s="377"/>
      <c r="AY62" s="378"/>
    </row>
    <row r="63" spans="1:51" s="126" customFormat="1" ht="69.75" hidden="1" customHeight="1" x14ac:dyDescent="0.25">
      <c r="A63" s="52"/>
      <c r="B63" s="52"/>
      <c r="C63" s="52"/>
      <c r="D63" s="52"/>
      <c r="F63" s="54"/>
      <c r="G63" s="54"/>
      <c r="H63" s="89" t="s">
        <v>6430</v>
      </c>
      <c r="I63" s="89" t="s">
        <v>6430</v>
      </c>
      <c r="J63" s="55"/>
      <c r="K63" s="89" t="s">
        <v>6430</v>
      </c>
      <c r="L63" s="54"/>
      <c r="M63" s="54"/>
      <c r="N63" s="54"/>
      <c r="O63" s="54"/>
      <c r="P63" s="56"/>
      <c r="Q63" s="56"/>
      <c r="R63" s="56"/>
      <c r="S63" s="56"/>
      <c r="T63" s="370"/>
      <c r="U63" s="371"/>
      <c r="V63" s="371"/>
      <c r="W63" s="371"/>
      <c r="X63" s="371"/>
      <c r="Y63" s="372"/>
      <c r="Z63" s="372"/>
      <c r="AA63" s="372"/>
      <c r="AB63" s="372"/>
      <c r="AC63" s="371"/>
      <c r="AD63" s="371"/>
      <c r="AE63" s="371"/>
      <c r="AF63" s="371"/>
      <c r="AG63" s="373"/>
      <c r="AH63" s="373"/>
      <c r="AI63" s="373"/>
      <c r="AJ63" s="373"/>
      <c r="AK63" s="164"/>
      <c r="AL63" s="374"/>
      <c r="AM63" s="375"/>
      <c r="AN63" s="371"/>
      <c r="AO63" s="371"/>
      <c r="AP63" s="371"/>
      <c r="AQ63" s="371"/>
      <c r="AR63" s="371"/>
      <c r="AS63" s="371"/>
      <c r="AT63" s="371"/>
      <c r="AU63" s="371"/>
      <c r="AV63" s="376"/>
      <c r="AX63" s="377"/>
      <c r="AY63" s="378"/>
    </row>
    <row r="64" spans="1:51" s="126" customFormat="1" ht="54.75" customHeight="1" x14ac:dyDescent="0.25">
      <c r="A64" s="52" t="str">
        <f t="shared" si="0"/>
        <v>DQ2NT_D3+1</v>
      </c>
      <c r="B64" s="52" t="str">
        <f t="shared" si="1"/>
        <v>DQ2NT_D3+2</v>
      </c>
      <c r="C64" s="52" t="str">
        <f t="shared" si="2"/>
        <v>DQ2NT_D3+3</v>
      </c>
      <c r="D64" s="52" t="str">
        <f t="shared" si="3"/>
        <v>DQ2NT_D3+4</v>
      </c>
      <c r="E64" s="126" t="s">
        <v>3000</v>
      </c>
      <c r="F64" s="54"/>
      <c r="G64" s="54" t="s">
        <v>3113</v>
      </c>
      <c r="H64" s="32" t="s">
        <v>6399</v>
      </c>
      <c r="I64" s="32" t="s">
        <v>6442</v>
      </c>
      <c r="J64" s="55" t="s">
        <v>6399</v>
      </c>
      <c r="K64" s="32" t="s">
        <v>6438</v>
      </c>
      <c r="L64" s="54">
        <v>900</v>
      </c>
      <c r="M64" s="54">
        <v>500</v>
      </c>
      <c r="N64" s="54">
        <v>400</v>
      </c>
      <c r="O64" s="54">
        <v>300</v>
      </c>
      <c r="P64" s="56"/>
      <c r="Q64" s="56"/>
      <c r="R64" s="56"/>
      <c r="S64" s="56"/>
      <c r="T64" s="370" t="str">
        <f>G64</f>
        <v>DQ2NT_D3</v>
      </c>
      <c r="U64" s="371"/>
      <c r="V64" s="371"/>
      <c r="W64" s="371"/>
      <c r="X64" s="371"/>
      <c r="Y64" s="372"/>
      <c r="Z64" s="372"/>
      <c r="AA64" s="372"/>
      <c r="AB64" s="372"/>
      <c r="AC64" s="371"/>
      <c r="AD64" s="371"/>
      <c r="AE64" s="371"/>
      <c r="AF64" s="371"/>
      <c r="AG64" s="373"/>
      <c r="AH64" s="373"/>
      <c r="AI64" s="373"/>
      <c r="AJ64" s="373"/>
      <c r="AK64" s="164">
        <v>6.67</v>
      </c>
      <c r="AL64" s="374"/>
      <c r="AM64" s="375" t="e">
        <f>ROUNDDOWN(AK64*#REF!/#REF!,1)</f>
        <v>#REF!</v>
      </c>
      <c r="AN64" s="371" t="e">
        <f t="shared" si="4"/>
        <v>#REF!</v>
      </c>
      <c r="AO64" s="371" t="e">
        <f t="shared" si="4"/>
        <v>#REF!</v>
      </c>
      <c r="AP64" s="371" t="e">
        <f t="shared" si="4"/>
        <v>#REF!</v>
      </c>
      <c r="AQ64" s="371" t="e">
        <f t="shared" si="4"/>
        <v>#REF!</v>
      </c>
      <c r="AR64" s="371" t="e">
        <f t="shared" si="5"/>
        <v>#REF!</v>
      </c>
      <c r="AS64" s="371" t="e">
        <f t="shared" si="5"/>
        <v>#REF!</v>
      </c>
      <c r="AT64" s="371" t="e">
        <f t="shared" si="5"/>
        <v>#REF!</v>
      </c>
      <c r="AU64" s="371" t="e">
        <f t="shared" si="5"/>
        <v>#REF!</v>
      </c>
      <c r="AV64" s="376"/>
      <c r="AW64" s="126" t="s">
        <v>3000</v>
      </c>
      <c r="AX64" s="377"/>
      <c r="AY64" s="378"/>
    </row>
    <row r="65" spans="1:51" s="126" customFormat="1" ht="54.75" hidden="1" customHeight="1" x14ac:dyDescent="0.25">
      <c r="A65" s="52"/>
      <c r="B65" s="52"/>
      <c r="C65" s="52"/>
      <c r="D65" s="52"/>
      <c r="F65" s="54"/>
      <c r="G65" s="54"/>
      <c r="H65" s="89" t="s">
        <v>6430</v>
      </c>
      <c r="I65" s="89" t="s">
        <v>6430</v>
      </c>
      <c r="J65" s="55"/>
      <c r="K65" s="89" t="s">
        <v>6430</v>
      </c>
      <c r="L65" s="54"/>
      <c r="M65" s="54"/>
      <c r="N65" s="54"/>
      <c r="O65" s="54"/>
      <c r="P65" s="56"/>
      <c r="Q65" s="56"/>
      <c r="R65" s="56"/>
      <c r="S65" s="56"/>
      <c r="T65" s="370"/>
      <c r="U65" s="371"/>
      <c r="V65" s="371"/>
      <c r="W65" s="371"/>
      <c r="X65" s="371"/>
      <c r="Y65" s="372"/>
      <c r="Z65" s="372"/>
      <c r="AA65" s="372"/>
      <c r="AB65" s="372"/>
      <c r="AC65" s="371"/>
      <c r="AD65" s="371"/>
      <c r="AE65" s="371"/>
      <c r="AF65" s="371"/>
      <c r="AG65" s="373"/>
      <c r="AH65" s="373"/>
      <c r="AI65" s="373"/>
      <c r="AJ65" s="373"/>
      <c r="AK65" s="164"/>
      <c r="AL65" s="374"/>
      <c r="AM65" s="375"/>
      <c r="AN65" s="371"/>
      <c r="AO65" s="371"/>
      <c r="AP65" s="371"/>
      <c r="AQ65" s="371"/>
      <c r="AR65" s="371"/>
      <c r="AS65" s="371"/>
      <c r="AT65" s="371"/>
      <c r="AU65" s="371"/>
      <c r="AV65" s="376"/>
      <c r="AX65" s="377"/>
      <c r="AY65" s="378"/>
    </row>
    <row r="66" spans="1:51" s="126" customFormat="1" ht="54.75" hidden="1" customHeight="1" x14ac:dyDescent="0.25">
      <c r="A66" s="52"/>
      <c r="B66" s="52"/>
      <c r="C66" s="52"/>
      <c r="D66" s="52"/>
      <c r="F66" s="54"/>
      <c r="G66" s="54"/>
      <c r="H66" s="89" t="s">
        <v>6430</v>
      </c>
      <c r="I66" s="89" t="s">
        <v>6430</v>
      </c>
      <c r="J66" s="55"/>
      <c r="K66" s="89" t="s">
        <v>6430</v>
      </c>
      <c r="L66" s="54"/>
      <c r="M66" s="54"/>
      <c r="N66" s="54"/>
      <c r="O66" s="54"/>
      <c r="P66" s="56"/>
      <c r="Q66" s="56"/>
      <c r="R66" s="56"/>
      <c r="S66" s="56"/>
      <c r="T66" s="370"/>
      <c r="U66" s="371"/>
      <c r="V66" s="371"/>
      <c r="W66" s="371"/>
      <c r="X66" s="371"/>
      <c r="Y66" s="372"/>
      <c r="Z66" s="372"/>
      <c r="AA66" s="372"/>
      <c r="AB66" s="372"/>
      <c r="AC66" s="371"/>
      <c r="AD66" s="371"/>
      <c r="AE66" s="371"/>
      <c r="AF66" s="371"/>
      <c r="AG66" s="373"/>
      <c r="AH66" s="373"/>
      <c r="AI66" s="373"/>
      <c r="AJ66" s="373"/>
      <c r="AK66" s="164"/>
      <c r="AL66" s="374"/>
      <c r="AM66" s="375"/>
      <c r="AN66" s="371"/>
      <c r="AO66" s="371"/>
      <c r="AP66" s="371"/>
      <c r="AQ66" s="371"/>
      <c r="AR66" s="371"/>
      <c r="AS66" s="371"/>
      <c r="AT66" s="371"/>
      <c r="AU66" s="371"/>
      <c r="AV66" s="376"/>
      <c r="AX66" s="377"/>
      <c r="AY66" s="378"/>
    </row>
    <row r="67" spans="1:51" s="126" customFormat="1" ht="54.75" hidden="1" customHeight="1" x14ac:dyDescent="0.25">
      <c r="A67" s="52"/>
      <c r="B67" s="52"/>
      <c r="C67" s="52"/>
      <c r="D67" s="52"/>
      <c r="F67" s="54"/>
      <c r="G67" s="54"/>
      <c r="H67" s="89" t="s">
        <v>6430</v>
      </c>
      <c r="I67" s="89" t="s">
        <v>6430</v>
      </c>
      <c r="J67" s="55"/>
      <c r="K67" s="89" t="s">
        <v>6430</v>
      </c>
      <c r="L67" s="54"/>
      <c r="M67" s="54"/>
      <c r="N67" s="54"/>
      <c r="O67" s="54"/>
      <c r="P67" s="56"/>
      <c r="Q67" s="56"/>
      <c r="R67" s="56"/>
      <c r="S67" s="56"/>
      <c r="T67" s="370"/>
      <c r="U67" s="371"/>
      <c r="V67" s="371"/>
      <c r="W67" s="371"/>
      <c r="X67" s="371"/>
      <c r="Y67" s="372"/>
      <c r="Z67" s="372"/>
      <c r="AA67" s="372"/>
      <c r="AB67" s="372"/>
      <c r="AC67" s="371"/>
      <c r="AD67" s="371"/>
      <c r="AE67" s="371"/>
      <c r="AF67" s="371"/>
      <c r="AG67" s="373"/>
      <c r="AH67" s="373"/>
      <c r="AI67" s="373"/>
      <c r="AJ67" s="373"/>
      <c r="AK67" s="164"/>
      <c r="AL67" s="374"/>
      <c r="AM67" s="375"/>
      <c r="AN67" s="371"/>
      <c r="AO67" s="371"/>
      <c r="AP67" s="371"/>
      <c r="AQ67" s="371"/>
      <c r="AR67" s="371"/>
      <c r="AS67" s="371"/>
      <c r="AT67" s="371"/>
      <c r="AU67" s="371"/>
      <c r="AV67" s="376"/>
      <c r="AX67" s="377"/>
      <c r="AY67" s="378"/>
    </row>
    <row r="68" spans="1:51" s="126" customFormat="1" ht="54.75" hidden="1" customHeight="1" x14ac:dyDescent="0.25">
      <c r="A68" s="52"/>
      <c r="B68" s="52"/>
      <c r="C68" s="52"/>
      <c r="D68" s="52"/>
      <c r="F68" s="54"/>
      <c r="G68" s="54"/>
      <c r="H68" s="89" t="s">
        <v>6430</v>
      </c>
      <c r="I68" s="89" t="s">
        <v>6430</v>
      </c>
      <c r="J68" s="55"/>
      <c r="K68" s="89" t="s">
        <v>6430</v>
      </c>
      <c r="L68" s="54"/>
      <c r="M68" s="54"/>
      <c r="N68" s="54"/>
      <c r="O68" s="54"/>
      <c r="P68" s="56"/>
      <c r="Q68" s="56"/>
      <c r="R68" s="56"/>
      <c r="S68" s="56"/>
      <c r="T68" s="370"/>
      <c r="U68" s="371"/>
      <c r="V68" s="371"/>
      <c r="W68" s="371"/>
      <c r="X68" s="371"/>
      <c r="Y68" s="372"/>
      <c r="Z68" s="372"/>
      <c r="AA68" s="372"/>
      <c r="AB68" s="372"/>
      <c r="AC68" s="371"/>
      <c r="AD68" s="371"/>
      <c r="AE68" s="371"/>
      <c r="AF68" s="371"/>
      <c r="AG68" s="373"/>
      <c r="AH68" s="373"/>
      <c r="AI68" s="373"/>
      <c r="AJ68" s="373"/>
      <c r="AK68" s="164"/>
      <c r="AL68" s="374"/>
      <c r="AM68" s="375"/>
      <c r="AN68" s="371"/>
      <c r="AO68" s="371"/>
      <c r="AP68" s="371"/>
      <c r="AQ68" s="371"/>
      <c r="AR68" s="371"/>
      <c r="AS68" s="371"/>
      <c r="AT68" s="371"/>
      <c r="AU68" s="371"/>
      <c r="AV68" s="376"/>
      <c r="AX68" s="377"/>
      <c r="AY68" s="378"/>
    </row>
    <row r="69" spans="1:51" s="126" customFormat="1" ht="54.75" hidden="1" customHeight="1" x14ac:dyDescent="0.25">
      <c r="A69" s="52"/>
      <c r="B69" s="52"/>
      <c r="C69" s="52"/>
      <c r="D69" s="52"/>
      <c r="F69" s="54"/>
      <c r="G69" s="54"/>
      <c r="H69" s="89" t="s">
        <v>6430</v>
      </c>
      <c r="I69" s="89" t="s">
        <v>6430</v>
      </c>
      <c r="J69" s="55"/>
      <c r="K69" s="89" t="s">
        <v>6430</v>
      </c>
      <c r="L69" s="54"/>
      <c r="M69" s="54"/>
      <c r="N69" s="54"/>
      <c r="O69" s="54"/>
      <c r="P69" s="56"/>
      <c r="Q69" s="56"/>
      <c r="R69" s="56"/>
      <c r="S69" s="56"/>
      <c r="T69" s="370"/>
      <c r="U69" s="371"/>
      <c r="V69" s="371"/>
      <c r="W69" s="371"/>
      <c r="X69" s="371"/>
      <c r="Y69" s="372"/>
      <c r="Z69" s="372"/>
      <c r="AA69" s="372"/>
      <c r="AB69" s="372"/>
      <c r="AC69" s="371"/>
      <c r="AD69" s="371"/>
      <c r="AE69" s="371"/>
      <c r="AF69" s="371"/>
      <c r="AG69" s="373"/>
      <c r="AH69" s="373"/>
      <c r="AI69" s="373"/>
      <c r="AJ69" s="373"/>
      <c r="AK69" s="164"/>
      <c r="AL69" s="374"/>
      <c r="AM69" s="375"/>
      <c r="AN69" s="371"/>
      <c r="AO69" s="371"/>
      <c r="AP69" s="371"/>
      <c r="AQ69" s="371"/>
      <c r="AR69" s="371"/>
      <c r="AS69" s="371"/>
      <c r="AT69" s="371"/>
      <c r="AU69" s="371"/>
      <c r="AV69" s="376"/>
      <c r="AX69" s="377"/>
      <c r="AY69" s="378"/>
    </row>
    <row r="70" spans="1:51" s="126" customFormat="1" ht="54.75" hidden="1" customHeight="1" x14ac:dyDescent="0.25">
      <c r="A70" s="52"/>
      <c r="B70" s="52"/>
      <c r="C70" s="52"/>
      <c r="D70" s="52"/>
      <c r="F70" s="54"/>
      <c r="G70" s="54"/>
      <c r="H70" s="89" t="s">
        <v>6430</v>
      </c>
      <c r="I70" s="89" t="s">
        <v>6430</v>
      </c>
      <c r="J70" s="55"/>
      <c r="K70" s="89" t="s">
        <v>6430</v>
      </c>
      <c r="L70" s="54"/>
      <c r="M70" s="54"/>
      <c r="N70" s="54"/>
      <c r="O70" s="54"/>
      <c r="P70" s="56"/>
      <c r="Q70" s="56"/>
      <c r="R70" s="56"/>
      <c r="S70" s="56"/>
      <c r="T70" s="370"/>
      <c r="U70" s="371"/>
      <c r="V70" s="371"/>
      <c r="W70" s="371"/>
      <c r="X70" s="371"/>
      <c r="Y70" s="372"/>
      <c r="Z70" s="372"/>
      <c r="AA70" s="372"/>
      <c r="AB70" s="372"/>
      <c r="AC70" s="371"/>
      <c r="AD70" s="371"/>
      <c r="AE70" s="371"/>
      <c r="AF70" s="371"/>
      <c r="AG70" s="373"/>
      <c r="AH70" s="373"/>
      <c r="AI70" s="373"/>
      <c r="AJ70" s="373"/>
      <c r="AK70" s="164"/>
      <c r="AL70" s="374"/>
      <c r="AM70" s="375"/>
      <c r="AN70" s="371"/>
      <c r="AO70" s="371"/>
      <c r="AP70" s="371"/>
      <c r="AQ70" s="371"/>
      <c r="AR70" s="371"/>
      <c r="AS70" s="371"/>
      <c r="AT70" s="371"/>
      <c r="AU70" s="371"/>
      <c r="AV70" s="376"/>
      <c r="AX70" s="377"/>
      <c r="AY70" s="378"/>
    </row>
    <row r="71" spans="1:51" s="126" customFormat="1" ht="39.950000000000003" customHeight="1" x14ac:dyDescent="0.25">
      <c r="A71" s="52" t="str">
        <f t="shared" si="0"/>
        <v>TN7NT_D1+1</v>
      </c>
      <c r="B71" s="52" t="str">
        <f t="shared" si="1"/>
        <v>TN7NT_D1+2</v>
      </c>
      <c r="C71" s="52" t="str">
        <f t="shared" si="2"/>
        <v>TN7NT_D1+3</v>
      </c>
      <c r="D71" s="52" t="str">
        <f t="shared" si="3"/>
        <v>TN7NT_D1+4</v>
      </c>
      <c r="E71" s="126" t="s">
        <v>2734</v>
      </c>
      <c r="F71" s="54"/>
      <c r="G71" s="54" t="s">
        <v>2840</v>
      </c>
      <c r="H71" s="32" t="s">
        <v>2837</v>
      </c>
      <c r="I71" s="32" t="s">
        <v>2780</v>
      </c>
      <c r="J71" s="55" t="s">
        <v>2837</v>
      </c>
      <c r="K71" s="32" t="s">
        <v>6439</v>
      </c>
      <c r="L71" s="56">
        <v>2900</v>
      </c>
      <c r="M71" s="56">
        <v>1450</v>
      </c>
      <c r="N71" s="54">
        <v>850</v>
      </c>
      <c r="O71" s="54">
        <v>600</v>
      </c>
      <c r="P71" s="56"/>
      <c r="Q71" s="56"/>
      <c r="R71" s="56"/>
      <c r="S71" s="56"/>
      <c r="T71" s="370" t="str">
        <f>G71</f>
        <v>TN7NT_D1</v>
      </c>
      <c r="U71" s="371"/>
      <c r="V71" s="371"/>
      <c r="W71" s="371"/>
      <c r="X71" s="371"/>
      <c r="Y71" s="372"/>
      <c r="Z71" s="372"/>
      <c r="AA71" s="372"/>
      <c r="AB71" s="372"/>
      <c r="AC71" s="371"/>
      <c r="AD71" s="371"/>
      <c r="AE71" s="371"/>
      <c r="AF71" s="371"/>
      <c r="AG71" s="373"/>
      <c r="AH71" s="373"/>
      <c r="AI71" s="373"/>
      <c r="AJ71" s="373"/>
      <c r="AK71" s="164">
        <v>4.7976011994003001</v>
      </c>
      <c r="AL71" s="374"/>
      <c r="AM71" s="375" t="e">
        <f>ROUNDDOWN(AK71*#REF!/#REF!,1)</f>
        <v>#REF!</v>
      </c>
      <c r="AN71" s="371" t="e">
        <f t="shared" si="4"/>
        <v>#REF!</v>
      </c>
      <c r="AO71" s="371" t="e">
        <f t="shared" si="4"/>
        <v>#REF!</v>
      </c>
      <c r="AP71" s="371" t="e">
        <f t="shared" si="4"/>
        <v>#REF!</v>
      </c>
      <c r="AQ71" s="371" t="e">
        <f t="shared" si="4"/>
        <v>#REF!</v>
      </c>
      <c r="AR71" s="371" t="e">
        <f t="shared" si="5"/>
        <v>#REF!</v>
      </c>
      <c r="AS71" s="371" t="e">
        <f t="shared" si="5"/>
        <v>#REF!</v>
      </c>
      <c r="AT71" s="371" t="e">
        <f t="shared" si="5"/>
        <v>#REF!</v>
      </c>
      <c r="AU71" s="371" t="e">
        <f t="shared" si="5"/>
        <v>#REF!</v>
      </c>
      <c r="AV71" s="376"/>
      <c r="AW71" s="126" t="s">
        <v>2734</v>
      </c>
      <c r="AX71" s="377"/>
      <c r="AY71" s="378">
        <v>240</v>
      </c>
    </row>
    <row r="72" spans="1:51" s="126" customFormat="1" ht="39.950000000000003" hidden="1" customHeight="1" x14ac:dyDescent="0.25">
      <c r="A72" s="52"/>
      <c r="B72" s="52"/>
      <c r="C72" s="52"/>
      <c r="D72" s="52"/>
      <c r="F72" s="54"/>
      <c r="G72" s="54"/>
      <c r="H72" s="89" t="s">
        <v>6430</v>
      </c>
      <c r="I72" s="89" t="s">
        <v>6430</v>
      </c>
      <c r="J72" s="55"/>
      <c r="K72" s="89" t="s">
        <v>6430</v>
      </c>
      <c r="L72" s="56"/>
      <c r="M72" s="56"/>
      <c r="N72" s="54"/>
      <c r="O72" s="54"/>
      <c r="P72" s="56"/>
      <c r="Q72" s="56"/>
      <c r="R72" s="56"/>
      <c r="S72" s="56"/>
      <c r="T72" s="370"/>
      <c r="U72" s="371"/>
      <c r="V72" s="371"/>
      <c r="W72" s="371"/>
      <c r="X72" s="371"/>
      <c r="Y72" s="372"/>
      <c r="Z72" s="372"/>
      <c r="AA72" s="372"/>
      <c r="AB72" s="372"/>
      <c r="AC72" s="371"/>
      <c r="AD72" s="371"/>
      <c r="AE72" s="371"/>
      <c r="AF72" s="371"/>
      <c r="AG72" s="373"/>
      <c r="AH72" s="373"/>
      <c r="AI72" s="373"/>
      <c r="AJ72" s="373"/>
      <c r="AK72" s="164"/>
      <c r="AL72" s="374"/>
      <c r="AM72" s="375"/>
      <c r="AN72" s="371"/>
      <c r="AO72" s="371"/>
      <c r="AP72" s="371"/>
      <c r="AQ72" s="371"/>
      <c r="AR72" s="371"/>
      <c r="AS72" s="371"/>
      <c r="AT72" s="371"/>
      <c r="AU72" s="371"/>
      <c r="AV72" s="376"/>
      <c r="AX72" s="377"/>
      <c r="AY72" s="378"/>
    </row>
    <row r="73" spans="1:51" s="126" customFormat="1" ht="39.950000000000003" hidden="1" customHeight="1" x14ac:dyDescent="0.25">
      <c r="A73" s="52"/>
      <c r="B73" s="52"/>
      <c r="C73" s="52"/>
      <c r="D73" s="52"/>
      <c r="F73" s="54"/>
      <c r="G73" s="54"/>
      <c r="H73" s="89" t="s">
        <v>6430</v>
      </c>
      <c r="I73" s="89" t="s">
        <v>6430</v>
      </c>
      <c r="J73" s="55"/>
      <c r="K73" s="89" t="s">
        <v>6430</v>
      </c>
      <c r="L73" s="56"/>
      <c r="M73" s="56"/>
      <c r="N73" s="54"/>
      <c r="O73" s="54"/>
      <c r="P73" s="56"/>
      <c r="Q73" s="56"/>
      <c r="R73" s="56"/>
      <c r="S73" s="56"/>
      <c r="T73" s="370"/>
      <c r="U73" s="371"/>
      <c r="V73" s="371"/>
      <c r="W73" s="371"/>
      <c r="X73" s="371"/>
      <c r="Y73" s="372"/>
      <c r="Z73" s="372"/>
      <c r="AA73" s="372"/>
      <c r="AB73" s="372"/>
      <c r="AC73" s="371"/>
      <c r="AD73" s="371"/>
      <c r="AE73" s="371"/>
      <c r="AF73" s="371"/>
      <c r="AG73" s="373"/>
      <c r="AH73" s="373"/>
      <c r="AI73" s="373"/>
      <c r="AJ73" s="373"/>
      <c r="AK73" s="164"/>
      <c r="AL73" s="374"/>
      <c r="AM73" s="375"/>
      <c r="AN73" s="371"/>
      <c r="AO73" s="371"/>
      <c r="AP73" s="371"/>
      <c r="AQ73" s="371"/>
      <c r="AR73" s="371"/>
      <c r="AS73" s="371"/>
      <c r="AT73" s="371"/>
      <c r="AU73" s="371"/>
      <c r="AV73" s="376"/>
      <c r="AX73" s="377"/>
      <c r="AY73" s="378"/>
    </row>
    <row r="74" spans="1:51" s="126" customFormat="1" ht="39.950000000000003" hidden="1" customHeight="1" x14ac:dyDescent="0.25">
      <c r="A74" s="52"/>
      <c r="B74" s="52"/>
      <c r="C74" s="52"/>
      <c r="D74" s="52"/>
      <c r="F74" s="54"/>
      <c r="G74" s="54"/>
      <c r="H74" s="89" t="s">
        <v>6430</v>
      </c>
      <c r="I74" s="89" t="s">
        <v>6430</v>
      </c>
      <c r="J74" s="55"/>
      <c r="K74" s="89" t="s">
        <v>6430</v>
      </c>
      <c r="L74" s="56"/>
      <c r="M74" s="56"/>
      <c r="N74" s="54"/>
      <c r="O74" s="54"/>
      <c r="P74" s="56"/>
      <c r="Q74" s="56"/>
      <c r="R74" s="56"/>
      <c r="S74" s="56"/>
      <c r="T74" s="370"/>
      <c r="U74" s="371"/>
      <c r="V74" s="371"/>
      <c r="W74" s="371"/>
      <c r="X74" s="371"/>
      <c r="Y74" s="372"/>
      <c r="Z74" s="372"/>
      <c r="AA74" s="372"/>
      <c r="AB74" s="372"/>
      <c r="AC74" s="371"/>
      <c r="AD74" s="371"/>
      <c r="AE74" s="371"/>
      <c r="AF74" s="371"/>
      <c r="AG74" s="373"/>
      <c r="AH74" s="373"/>
      <c r="AI74" s="373"/>
      <c r="AJ74" s="373"/>
      <c r="AK74" s="164"/>
      <c r="AL74" s="374"/>
      <c r="AM74" s="375"/>
      <c r="AN74" s="371"/>
      <c r="AO74" s="371"/>
      <c r="AP74" s="371"/>
      <c r="AQ74" s="371"/>
      <c r="AR74" s="371"/>
      <c r="AS74" s="371"/>
      <c r="AT74" s="371"/>
      <c r="AU74" s="371"/>
      <c r="AV74" s="376"/>
      <c r="AX74" s="377"/>
      <c r="AY74" s="378"/>
    </row>
    <row r="75" spans="1:51" s="126" customFormat="1" ht="39.950000000000003" hidden="1" customHeight="1" x14ac:dyDescent="0.25">
      <c r="A75" s="52"/>
      <c r="B75" s="52"/>
      <c r="C75" s="52"/>
      <c r="D75" s="52"/>
      <c r="F75" s="54"/>
      <c r="G75" s="54"/>
      <c r="H75" s="89" t="s">
        <v>6430</v>
      </c>
      <c r="I75" s="89" t="s">
        <v>6430</v>
      </c>
      <c r="J75" s="55"/>
      <c r="K75" s="89" t="s">
        <v>6430</v>
      </c>
      <c r="L75" s="56"/>
      <c r="M75" s="56"/>
      <c r="N75" s="54"/>
      <c r="O75" s="54"/>
      <c r="P75" s="56"/>
      <c r="Q75" s="56"/>
      <c r="R75" s="56"/>
      <c r="S75" s="56"/>
      <c r="T75" s="370"/>
      <c r="U75" s="371"/>
      <c r="V75" s="371"/>
      <c r="W75" s="371"/>
      <c r="X75" s="371"/>
      <c r="Y75" s="372"/>
      <c r="Z75" s="372"/>
      <c r="AA75" s="372"/>
      <c r="AB75" s="372"/>
      <c r="AC75" s="371"/>
      <c r="AD75" s="371"/>
      <c r="AE75" s="371"/>
      <c r="AF75" s="371"/>
      <c r="AG75" s="373"/>
      <c r="AH75" s="373"/>
      <c r="AI75" s="373"/>
      <c r="AJ75" s="373"/>
      <c r="AK75" s="164"/>
      <c r="AL75" s="374"/>
      <c r="AM75" s="375"/>
      <c r="AN75" s="371"/>
      <c r="AO75" s="371"/>
      <c r="AP75" s="371"/>
      <c r="AQ75" s="371"/>
      <c r="AR75" s="371"/>
      <c r="AS75" s="371"/>
      <c r="AT75" s="371"/>
      <c r="AU75" s="371"/>
      <c r="AV75" s="376"/>
      <c r="AX75" s="377"/>
      <c r="AY75" s="378"/>
    </row>
    <row r="76" spans="1:51" s="126" customFormat="1" ht="39.950000000000003" hidden="1" customHeight="1" x14ac:dyDescent="0.25">
      <c r="A76" s="52"/>
      <c r="B76" s="52"/>
      <c r="C76" s="52"/>
      <c r="D76" s="52"/>
      <c r="F76" s="54"/>
      <c r="G76" s="54"/>
      <c r="H76" s="89" t="s">
        <v>6430</v>
      </c>
      <c r="I76" s="89" t="s">
        <v>6430</v>
      </c>
      <c r="J76" s="55"/>
      <c r="K76" s="89" t="s">
        <v>6430</v>
      </c>
      <c r="L76" s="56"/>
      <c r="M76" s="56"/>
      <c r="N76" s="54"/>
      <c r="O76" s="54"/>
      <c r="P76" s="56"/>
      <c r="Q76" s="56"/>
      <c r="R76" s="56"/>
      <c r="S76" s="56"/>
      <c r="T76" s="370"/>
      <c r="U76" s="371"/>
      <c r="V76" s="371"/>
      <c r="W76" s="371"/>
      <c r="X76" s="371"/>
      <c r="Y76" s="372"/>
      <c r="Z76" s="372"/>
      <c r="AA76" s="372"/>
      <c r="AB76" s="372"/>
      <c r="AC76" s="371"/>
      <c r="AD76" s="371"/>
      <c r="AE76" s="371"/>
      <c r="AF76" s="371"/>
      <c r="AG76" s="373"/>
      <c r="AH76" s="373"/>
      <c r="AI76" s="373"/>
      <c r="AJ76" s="373"/>
      <c r="AK76" s="164"/>
      <c r="AL76" s="374"/>
      <c r="AM76" s="375"/>
      <c r="AN76" s="371"/>
      <c r="AO76" s="371"/>
      <c r="AP76" s="371"/>
      <c r="AQ76" s="371"/>
      <c r="AR76" s="371"/>
      <c r="AS76" s="371"/>
      <c r="AT76" s="371"/>
      <c r="AU76" s="371"/>
      <c r="AV76" s="376"/>
      <c r="AX76" s="377"/>
      <c r="AY76" s="378"/>
    </row>
    <row r="77" spans="1:51" s="126" customFormat="1" ht="39.950000000000003" hidden="1" customHeight="1" x14ac:dyDescent="0.25">
      <c r="A77" s="52"/>
      <c r="B77" s="52"/>
      <c r="C77" s="52"/>
      <c r="D77" s="52"/>
      <c r="F77" s="54"/>
      <c r="G77" s="54"/>
      <c r="H77" s="89" t="s">
        <v>6430</v>
      </c>
      <c r="I77" s="89" t="s">
        <v>6430</v>
      </c>
      <c r="J77" s="55"/>
      <c r="K77" s="89" t="s">
        <v>6430</v>
      </c>
      <c r="L77" s="56"/>
      <c r="M77" s="56"/>
      <c r="N77" s="54"/>
      <c r="O77" s="54"/>
      <c r="P77" s="56"/>
      <c r="Q77" s="56"/>
      <c r="R77" s="56"/>
      <c r="S77" s="56"/>
      <c r="T77" s="370"/>
      <c r="U77" s="371"/>
      <c r="V77" s="371"/>
      <c r="W77" s="371"/>
      <c r="X77" s="371"/>
      <c r="Y77" s="372"/>
      <c r="Z77" s="372"/>
      <c r="AA77" s="372"/>
      <c r="AB77" s="372"/>
      <c r="AC77" s="371"/>
      <c r="AD77" s="371"/>
      <c r="AE77" s="371"/>
      <c r="AF77" s="371"/>
      <c r="AG77" s="373"/>
      <c r="AH77" s="373"/>
      <c r="AI77" s="373"/>
      <c r="AJ77" s="373"/>
      <c r="AK77" s="164"/>
      <c r="AL77" s="374"/>
      <c r="AM77" s="375"/>
      <c r="AN77" s="371"/>
      <c r="AO77" s="371"/>
      <c r="AP77" s="371"/>
      <c r="AQ77" s="371"/>
      <c r="AR77" s="371"/>
      <c r="AS77" s="371"/>
      <c r="AT77" s="371"/>
      <c r="AU77" s="371"/>
      <c r="AV77" s="376"/>
      <c r="AX77" s="377"/>
      <c r="AY77" s="378"/>
    </row>
    <row r="78" spans="1:51" s="126" customFormat="1" ht="39.950000000000003" customHeight="1" x14ac:dyDescent="0.25">
      <c r="A78" s="52" t="str">
        <f t="shared" si="0"/>
        <v>TN7NT_D2+1</v>
      </c>
      <c r="B78" s="52" t="str">
        <f t="shared" si="1"/>
        <v>TN7NT_D2+2</v>
      </c>
      <c r="C78" s="52" t="str">
        <f t="shared" si="2"/>
        <v>TN7NT_D2+3</v>
      </c>
      <c r="D78" s="52" t="str">
        <f t="shared" si="3"/>
        <v>TN7NT_D2+4</v>
      </c>
      <c r="E78" s="126" t="s">
        <v>2734</v>
      </c>
      <c r="F78" s="54"/>
      <c r="G78" s="54" t="s">
        <v>2843</v>
      </c>
      <c r="H78" s="32" t="s">
        <v>2837</v>
      </c>
      <c r="I78" s="32" t="s">
        <v>6400</v>
      </c>
      <c r="J78" s="55" t="s">
        <v>2837</v>
      </c>
      <c r="K78" s="32" t="s">
        <v>6401</v>
      </c>
      <c r="L78" s="56">
        <v>2100</v>
      </c>
      <c r="M78" s="54">
        <v>1000</v>
      </c>
      <c r="N78" s="54">
        <v>800</v>
      </c>
      <c r="O78" s="54">
        <v>550</v>
      </c>
      <c r="P78" s="56"/>
      <c r="Q78" s="56"/>
      <c r="R78" s="56"/>
      <c r="S78" s="56"/>
      <c r="T78" s="370" t="str">
        <f>G78</f>
        <v>TN7NT_D2</v>
      </c>
      <c r="U78" s="371"/>
      <c r="V78" s="371"/>
      <c r="W78" s="371"/>
      <c r="X78" s="371"/>
      <c r="Y78" s="372"/>
      <c r="Z78" s="372">
        <f>V78/M78</f>
        <v>0</v>
      </c>
      <c r="AA78" s="372"/>
      <c r="AB78" s="372"/>
      <c r="AC78" s="371"/>
      <c r="AD78" s="371"/>
      <c r="AE78" s="371"/>
      <c r="AF78" s="371"/>
      <c r="AG78" s="373"/>
      <c r="AH78" s="373"/>
      <c r="AI78" s="373"/>
      <c r="AJ78" s="373"/>
      <c r="AK78" s="164">
        <v>5.73</v>
      </c>
      <c r="AL78" s="374"/>
      <c r="AM78" s="375" t="e">
        <f>ROUNDDOWN(AK78*#REF!/#REF!,1)</f>
        <v>#REF!</v>
      </c>
      <c r="AN78" s="371" t="e">
        <f t="shared" si="4"/>
        <v>#REF!</v>
      </c>
      <c r="AO78" s="371" t="e">
        <f t="shared" si="4"/>
        <v>#REF!</v>
      </c>
      <c r="AP78" s="371" t="e">
        <f t="shared" si="4"/>
        <v>#REF!</v>
      </c>
      <c r="AQ78" s="371" t="e">
        <f t="shared" si="4"/>
        <v>#REF!</v>
      </c>
      <c r="AR78" s="371" t="e">
        <f t="shared" si="5"/>
        <v>#REF!</v>
      </c>
      <c r="AS78" s="371" t="e">
        <f t="shared" si="5"/>
        <v>#REF!</v>
      </c>
      <c r="AT78" s="371" t="e">
        <f t="shared" si="5"/>
        <v>#REF!</v>
      </c>
      <c r="AU78" s="371" t="e">
        <f t="shared" si="5"/>
        <v>#REF!</v>
      </c>
      <c r="AV78" s="376"/>
      <c r="AW78" s="126" t="s">
        <v>2734</v>
      </c>
      <c r="AX78" s="377"/>
      <c r="AY78" s="378">
        <v>330</v>
      </c>
    </row>
    <row r="79" spans="1:51" s="126" customFormat="1" ht="39.950000000000003" hidden="1" customHeight="1" x14ac:dyDescent="0.25">
      <c r="A79" s="52"/>
      <c r="B79" s="52"/>
      <c r="C79" s="52"/>
      <c r="D79" s="52"/>
      <c r="F79" s="54"/>
      <c r="G79" s="54"/>
      <c r="H79" s="89" t="s">
        <v>6430</v>
      </c>
      <c r="I79" s="89" t="s">
        <v>6430</v>
      </c>
      <c r="J79" s="55"/>
      <c r="K79" s="89" t="s">
        <v>6430</v>
      </c>
      <c r="L79" s="56"/>
      <c r="M79" s="54"/>
      <c r="N79" s="54"/>
      <c r="O79" s="54"/>
      <c r="P79" s="56"/>
      <c r="Q79" s="56"/>
      <c r="R79" s="56"/>
      <c r="S79" s="56"/>
      <c r="T79" s="370"/>
      <c r="U79" s="371"/>
      <c r="V79" s="371"/>
      <c r="W79" s="371"/>
      <c r="X79" s="371"/>
      <c r="Y79" s="372"/>
      <c r="Z79" s="372"/>
      <c r="AA79" s="372"/>
      <c r="AB79" s="372"/>
      <c r="AC79" s="371"/>
      <c r="AD79" s="371"/>
      <c r="AE79" s="371"/>
      <c r="AF79" s="371"/>
      <c r="AG79" s="373"/>
      <c r="AH79" s="373"/>
      <c r="AI79" s="373"/>
      <c r="AJ79" s="373"/>
      <c r="AK79" s="164"/>
      <c r="AL79" s="374"/>
      <c r="AM79" s="375"/>
      <c r="AN79" s="371"/>
      <c r="AO79" s="371"/>
      <c r="AP79" s="371"/>
      <c r="AQ79" s="371"/>
      <c r="AR79" s="371"/>
      <c r="AS79" s="371"/>
      <c r="AT79" s="371"/>
      <c r="AU79" s="371"/>
      <c r="AV79" s="376"/>
      <c r="AX79" s="377"/>
      <c r="AY79" s="378"/>
    </row>
    <row r="80" spans="1:51" s="126" customFormat="1" ht="39.950000000000003" hidden="1" customHeight="1" x14ac:dyDescent="0.25">
      <c r="A80" s="52"/>
      <c r="B80" s="52"/>
      <c r="C80" s="52"/>
      <c r="D80" s="52"/>
      <c r="F80" s="54"/>
      <c r="G80" s="54"/>
      <c r="H80" s="89" t="s">
        <v>6430</v>
      </c>
      <c r="I80" s="89" t="s">
        <v>6430</v>
      </c>
      <c r="J80" s="55"/>
      <c r="K80" s="89" t="s">
        <v>6430</v>
      </c>
      <c r="L80" s="56"/>
      <c r="M80" s="54"/>
      <c r="N80" s="54"/>
      <c r="O80" s="54"/>
      <c r="P80" s="56"/>
      <c r="Q80" s="56"/>
      <c r="R80" s="56"/>
      <c r="S80" s="56"/>
      <c r="T80" s="370"/>
      <c r="U80" s="371"/>
      <c r="V80" s="371"/>
      <c r="W80" s="371"/>
      <c r="X80" s="371"/>
      <c r="Y80" s="372"/>
      <c r="Z80" s="372"/>
      <c r="AA80" s="372"/>
      <c r="AB80" s="372"/>
      <c r="AC80" s="371"/>
      <c r="AD80" s="371"/>
      <c r="AE80" s="371"/>
      <c r="AF80" s="371"/>
      <c r="AG80" s="373"/>
      <c r="AH80" s="373"/>
      <c r="AI80" s="373"/>
      <c r="AJ80" s="373"/>
      <c r="AK80" s="164"/>
      <c r="AL80" s="374"/>
      <c r="AM80" s="375"/>
      <c r="AN80" s="371"/>
      <c r="AO80" s="371"/>
      <c r="AP80" s="371"/>
      <c r="AQ80" s="371"/>
      <c r="AR80" s="371"/>
      <c r="AS80" s="371"/>
      <c r="AT80" s="371"/>
      <c r="AU80" s="371"/>
      <c r="AV80" s="376"/>
      <c r="AX80" s="377"/>
      <c r="AY80" s="378"/>
    </row>
    <row r="81" spans="1:51" s="126" customFormat="1" ht="39.950000000000003" hidden="1" customHeight="1" x14ac:dyDescent="0.25">
      <c r="A81" s="52"/>
      <c r="B81" s="52"/>
      <c r="C81" s="52"/>
      <c r="D81" s="52"/>
      <c r="F81" s="54"/>
      <c r="G81" s="54"/>
      <c r="H81" s="89" t="s">
        <v>6430</v>
      </c>
      <c r="I81" s="89" t="s">
        <v>6430</v>
      </c>
      <c r="J81" s="55"/>
      <c r="K81" s="89" t="s">
        <v>6430</v>
      </c>
      <c r="L81" s="56"/>
      <c r="M81" s="54"/>
      <c r="N81" s="54"/>
      <c r="O81" s="54"/>
      <c r="P81" s="56"/>
      <c r="Q81" s="56"/>
      <c r="R81" s="56"/>
      <c r="S81" s="56"/>
      <c r="T81" s="370"/>
      <c r="U81" s="371"/>
      <c r="V81" s="371"/>
      <c r="W81" s="371"/>
      <c r="X81" s="371"/>
      <c r="Y81" s="372"/>
      <c r="Z81" s="372"/>
      <c r="AA81" s="372"/>
      <c r="AB81" s="372"/>
      <c r="AC81" s="371"/>
      <c r="AD81" s="371"/>
      <c r="AE81" s="371"/>
      <c r="AF81" s="371"/>
      <c r="AG81" s="373"/>
      <c r="AH81" s="373"/>
      <c r="AI81" s="373"/>
      <c r="AJ81" s="373"/>
      <c r="AK81" s="164"/>
      <c r="AL81" s="374"/>
      <c r="AM81" s="375"/>
      <c r="AN81" s="371"/>
      <c r="AO81" s="371"/>
      <c r="AP81" s="371"/>
      <c r="AQ81" s="371"/>
      <c r="AR81" s="371"/>
      <c r="AS81" s="371"/>
      <c r="AT81" s="371"/>
      <c r="AU81" s="371"/>
      <c r="AV81" s="376"/>
      <c r="AX81" s="377"/>
      <c r="AY81" s="378"/>
    </row>
    <row r="82" spans="1:51" s="126" customFormat="1" ht="39.950000000000003" hidden="1" customHeight="1" x14ac:dyDescent="0.25">
      <c r="A82" s="52"/>
      <c r="B82" s="52"/>
      <c r="C82" s="52"/>
      <c r="D82" s="52"/>
      <c r="F82" s="54"/>
      <c r="G82" s="54"/>
      <c r="H82" s="89" t="s">
        <v>6430</v>
      </c>
      <c r="I82" s="89" t="s">
        <v>6430</v>
      </c>
      <c r="J82" s="55"/>
      <c r="K82" s="89" t="s">
        <v>6430</v>
      </c>
      <c r="L82" s="56"/>
      <c r="M82" s="54"/>
      <c r="N82" s="54"/>
      <c r="O82" s="54"/>
      <c r="P82" s="56"/>
      <c r="Q82" s="56"/>
      <c r="R82" s="56"/>
      <c r="S82" s="56"/>
      <c r="T82" s="370"/>
      <c r="U82" s="371"/>
      <c r="V82" s="371"/>
      <c r="W82" s="371"/>
      <c r="X82" s="371"/>
      <c r="Y82" s="372"/>
      <c r="Z82" s="372"/>
      <c r="AA82" s="372"/>
      <c r="AB82" s="372"/>
      <c r="AC82" s="371"/>
      <c r="AD82" s="371"/>
      <c r="AE82" s="371"/>
      <c r="AF82" s="371"/>
      <c r="AG82" s="373"/>
      <c r="AH82" s="373"/>
      <c r="AI82" s="373"/>
      <c r="AJ82" s="373"/>
      <c r="AK82" s="164"/>
      <c r="AL82" s="374"/>
      <c r="AM82" s="375"/>
      <c r="AN82" s="371"/>
      <c r="AO82" s="371"/>
      <c r="AP82" s="371"/>
      <c r="AQ82" s="371"/>
      <c r="AR82" s="371"/>
      <c r="AS82" s="371"/>
      <c r="AT82" s="371"/>
      <c r="AU82" s="371"/>
      <c r="AV82" s="376"/>
      <c r="AX82" s="377"/>
      <c r="AY82" s="378"/>
    </row>
    <row r="83" spans="1:51" s="126" customFormat="1" ht="39.950000000000003" hidden="1" customHeight="1" x14ac:dyDescent="0.25">
      <c r="A83" s="52"/>
      <c r="B83" s="52"/>
      <c r="C83" s="52"/>
      <c r="D83" s="52"/>
      <c r="F83" s="54"/>
      <c r="G83" s="54"/>
      <c r="H83" s="89" t="s">
        <v>6430</v>
      </c>
      <c r="I83" s="89" t="s">
        <v>6430</v>
      </c>
      <c r="J83" s="55"/>
      <c r="K83" s="89" t="s">
        <v>6430</v>
      </c>
      <c r="L83" s="56"/>
      <c r="M83" s="54"/>
      <c r="N83" s="54"/>
      <c r="O83" s="54"/>
      <c r="P83" s="56"/>
      <c r="Q83" s="56"/>
      <c r="R83" s="56"/>
      <c r="S83" s="56"/>
      <c r="T83" s="370"/>
      <c r="U83" s="371"/>
      <c r="V83" s="371"/>
      <c r="W83" s="371"/>
      <c r="X83" s="371"/>
      <c r="Y83" s="372"/>
      <c r="Z83" s="372"/>
      <c r="AA83" s="372"/>
      <c r="AB83" s="372"/>
      <c r="AC83" s="371"/>
      <c r="AD83" s="371"/>
      <c r="AE83" s="371"/>
      <c r="AF83" s="371"/>
      <c r="AG83" s="373"/>
      <c r="AH83" s="373"/>
      <c r="AI83" s="373"/>
      <c r="AJ83" s="373"/>
      <c r="AK83" s="164"/>
      <c r="AL83" s="374"/>
      <c r="AM83" s="375"/>
      <c r="AN83" s="371"/>
      <c r="AO83" s="371"/>
      <c r="AP83" s="371"/>
      <c r="AQ83" s="371"/>
      <c r="AR83" s="371"/>
      <c r="AS83" s="371"/>
      <c r="AT83" s="371"/>
      <c r="AU83" s="371"/>
      <c r="AV83" s="376"/>
      <c r="AX83" s="377"/>
      <c r="AY83" s="378"/>
    </row>
    <row r="84" spans="1:51" s="126" customFormat="1" ht="39.950000000000003" hidden="1" customHeight="1" x14ac:dyDescent="0.25">
      <c r="A84" s="52"/>
      <c r="B84" s="52"/>
      <c r="C84" s="52"/>
      <c r="D84" s="52"/>
      <c r="F84" s="54"/>
      <c r="G84" s="54"/>
      <c r="H84" s="89" t="s">
        <v>6430</v>
      </c>
      <c r="I84" s="89" t="s">
        <v>6430</v>
      </c>
      <c r="J84" s="55"/>
      <c r="K84" s="89" t="s">
        <v>6430</v>
      </c>
      <c r="L84" s="56"/>
      <c r="M84" s="54"/>
      <c r="N84" s="54"/>
      <c r="O84" s="54"/>
      <c r="P84" s="56"/>
      <c r="Q84" s="56"/>
      <c r="R84" s="56"/>
      <c r="S84" s="56"/>
      <c r="T84" s="370"/>
      <c r="U84" s="371"/>
      <c r="V84" s="371"/>
      <c r="W84" s="371"/>
      <c r="X84" s="371"/>
      <c r="Y84" s="372"/>
      <c r="Z84" s="372"/>
      <c r="AA84" s="372"/>
      <c r="AB84" s="372"/>
      <c r="AC84" s="371"/>
      <c r="AD84" s="371"/>
      <c r="AE84" s="371"/>
      <c r="AF84" s="371"/>
      <c r="AG84" s="373"/>
      <c r="AH84" s="373"/>
      <c r="AI84" s="373"/>
      <c r="AJ84" s="373"/>
      <c r="AK84" s="164"/>
      <c r="AL84" s="374"/>
      <c r="AM84" s="375"/>
      <c r="AN84" s="371"/>
      <c r="AO84" s="371"/>
      <c r="AP84" s="371"/>
      <c r="AQ84" s="371"/>
      <c r="AR84" s="371"/>
      <c r="AS84" s="371"/>
      <c r="AT84" s="371"/>
      <c r="AU84" s="371"/>
      <c r="AV84" s="376"/>
      <c r="AX84" s="377"/>
      <c r="AY84" s="378"/>
    </row>
    <row r="85" spans="1:51" s="126" customFormat="1" ht="39.950000000000003" customHeight="1" x14ac:dyDescent="0.25">
      <c r="A85" s="52" t="str">
        <f t="shared" si="0"/>
        <v>TN7NT_D3+1</v>
      </c>
      <c r="B85" s="52" t="str">
        <f t="shared" si="1"/>
        <v>TN7NT_D3+2</v>
      </c>
      <c r="C85" s="52" t="str">
        <f t="shared" si="2"/>
        <v>TN7NT_D3+3</v>
      </c>
      <c r="D85" s="52" t="str">
        <f t="shared" si="3"/>
        <v>TN7NT_D3+4</v>
      </c>
      <c r="E85" s="126" t="s">
        <v>2734</v>
      </c>
      <c r="F85" s="54"/>
      <c r="G85" s="54" t="s">
        <v>2845</v>
      </c>
      <c r="H85" s="32" t="s">
        <v>2837</v>
      </c>
      <c r="I85" s="32" t="s">
        <v>6401</v>
      </c>
      <c r="J85" s="55" t="s">
        <v>2837</v>
      </c>
      <c r="K85" s="32" t="s">
        <v>6440</v>
      </c>
      <c r="L85" s="54">
        <v>1500</v>
      </c>
      <c r="M85" s="54">
        <v>800</v>
      </c>
      <c r="N85" s="54">
        <v>600</v>
      </c>
      <c r="O85" s="54">
        <v>400</v>
      </c>
      <c r="P85" s="56"/>
      <c r="Q85" s="56"/>
      <c r="R85" s="56"/>
      <c r="S85" s="56"/>
      <c r="T85" s="370" t="str">
        <f>G85</f>
        <v>TN7NT_D3</v>
      </c>
      <c r="U85" s="371"/>
      <c r="V85" s="371"/>
      <c r="W85" s="371"/>
      <c r="X85" s="371"/>
      <c r="Y85" s="372"/>
      <c r="Z85" s="372"/>
      <c r="AA85" s="372"/>
      <c r="AB85" s="372"/>
      <c r="AC85" s="371"/>
      <c r="AD85" s="371"/>
      <c r="AE85" s="371"/>
      <c r="AF85" s="371"/>
      <c r="AG85" s="373"/>
      <c r="AH85" s="373"/>
      <c r="AI85" s="373"/>
      <c r="AJ85" s="373"/>
      <c r="AK85" s="164">
        <v>4.8</v>
      </c>
      <c r="AL85" s="374"/>
      <c r="AM85" s="375" t="e">
        <f>ROUNDDOWN(AK85*#REF!/#REF!,1)</f>
        <v>#REF!</v>
      </c>
      <c r="AN85" s="371" t="e">
        <f t="shared" si="4"/>
        <v>#REF!</v>
      </c>
      <c r="AO85" s="371" t="e">
        <f t="shared" si="4"/>
        <v>#REF!</v>
      </c>
      <c r="AP85" s="371" t="e">
        <f t="shared" si="4"/>
        <v>#REF!</v>
      </c>
      <c r="AQ85" s="371" t="e">
        <f t="shared" si="4"/>
        <v>#REF!</v>
      </c>
      <c r="AR85" s="371" t="e">
        <f t="shared" si="5"/>
        <v>#REF!</v>
      </c>
      <c r="AS85" s="371" t="e">
        <f t="shared" si="5"/>
        <v>#REF!</v>
      </c>
      <c r="AT85" s="371" t="e">
        <f t="shared" si="5"/>
        <v>#REF!</v>
      </c>
      <c r="AU85" s="371" t="e">
        <f t="shared" si="5"/>
        <v>#REF!</v>
      </c>
      <c r="AV85" s="376"/>
      <c r="AW85" s="126" t="s">
        <v>2734</v>
      </c>
      <c r="AX85" s="377"/>
      <c r="AY85" s="378"/>
    </row>
    <row r="86" spans="1:51" s="126" customFormat="1" ht="39.950000000000003" hidden="1" customHeight="1" x14ac:dyDescent="0.25">
      <c r="A86" s="52"/>
      <c r="B86" s="52"/>
      <c r="C86" s="52"/>
      <c r="D86" s="52"/>
      <c r="F86" s="54"/>
      <c r="G86" s="54"/>
      <c r="H86" s="89" t="s">
        <v>6430</v>
      </c>
      <c r="I86" s="89" t="s">
        <v>6430</v>
      </c>
      <c r="J86" s="55"/>
      <c r="K86" s="89" t="s">
        <v>6430</v>
      </c>
      <c r="L86" s="54"/>
      <c r="M86" s="54"/>
      <c r="N86" s="54"/>
      <c r="O86" s="54"/>
      <c r="P86" s="56"/>
      <c r="Q86" s="56"/>
      <c r="R86" s="56"/>
      <c r="S86" s="56"/>
      <c r="T86" s="370"/>
      <c r="U86" s="371"/>
      <c r="V86" s="371"/>
      <c r="W86" s="371"/>
      <c r="X86" s="371"/>
      <c r="Y86" s="372"/>
      <c r="Z86" s="372"/>
      <c r="AA86" s="372"/>
      <c r="AB86" s="372"/>
      <c r="AC86" s="371"/>
      <c r="AD86" s="371"/>
      <c r="AE86" s="371"/>
      <c r="AF86" s="371"/>
      <c r="AG86" s="373"/>
      <c r="AH86" s="373"/>
      <c r="AI86" s="373"/>
      <c r="AJ86" s="373"/>
      <c r="AK86" s="164"/>
      <c r="AL86" s="374"/>
      <c r="AM86" s="375"/>
      <c r="AN86" s="371"/>
      <c r="AO86" s="371"/>
      <c r="AP86" s="371"/>
      <c r="AQ86" s="371"/>
      <c r="AR86" s="371"/>
      <c r="AS86" s="371"/>
      <c r="AT86" s="371"/>
      <c r="AU86" s="371"/>
      <c r="AV86" s="376"/>
      <c r="AX86" s="377"/>
      <c r="AY86" s="378"/>
    </row>
    <row r="87" spans="1:51" s="126" customFormat="1" ht="39.950000000000003" hidden="1" customHeight="1" x14ac:dyDescent="0.25">
      <c r="A87" s="52"/>
      <c r="B87" s="52"/>
      <c r="C87" s="52"/>
      <c r="D87" s="52"/>
      <c r="F87" s="54"/>
      <c r="G87" s="54"/>
      <c r="H87" s="89" t="s">
        <v>6430</v>
      </c>
      <c r="I87" s="89" t="s">
        <v>6430</v>
      </c>
      <c r="J87" s="55"/>
      <c r="K87" s="89" t="s">
        <v>6430</v>
      </c>
      <c r="L87" s="54"/>
      <c r="M87" s="54"/>
      <c r="N87" s="54"/>
      <c r="O87" s="54"/>
      <c r="P87" s="56"/>
      <c r="Q87" s="56"/>
      <c r="R87" s="56"/>
      <c r="S87" s="56"/>
      <c r="T87" s="370"/>
      <c r="U87" s="371"/>
      <c r="V87" s="371"/>
      <c r="W87" s="371"/>
      <c r="X87" s="371"/>
      <c r="Y87" s="372"/>
      <c r="Z87" s="372"/>
      <c r="AA87" s="372"/>
      <c r="AB87" s="372"/>
      <c r="AC87" s="371"/>
      <c r="AD87" s="371"/>
      <c r="AE87" s="371"/>
      <c r="AF87" s="371"/>
      <c r="AG87" s="373"/>
      <c r="AH87" s="373"/>
      <c r="AI87" s="373"/>
      <c r="AJ87" s="373"/>
      <c r="AK87" s="164"/>
      <c r="AL87" s="374"/>
      <c r="AM87" s="375"/>
      <c r="AN87" s="371"/>
      <c r="AO87" s="371"/>
      <c r="AP87" s="371"/>
      <c r="AQ87" s="371"/>
      <c r="AR87" s="371"/>
      <c r="AS87" s="371"/>
      <c r="AT87" s="371"/>
      <c r="AU87" s="371"/>
      <c r="AV87" s="376"/>
      <c r="AX87" s="377"/>
      <c r="AY87" s="378"/>
    </row>
    <row r="88" spans="1:51" s="126" customFormat="1" ht="39.950000000000003" hidden="1" customHeight="1" x14ac:dyDescent="0.25">
      <c r="A88" s="52"/>
      <c r="B88" s="52"/>
      <c r="C88" s="52"/>
      <c r="D88" s="52"/>
      <c r="F88" s="54"/>
      <c r="G88" s="54"/>
      <c r="H88" s="89" t="s">
        <v>6430</v>
      </c>
      <c r="I88" s="89" t="s">
        <v>6430</v>
      </c>
      <c r="J88" s="55"/>
      <c r="K88" s="89" t="s">
        <v>6430</v>
      </c>
      <c r="L88" s="54"/>
      <c r="M88" s="54"/>
      <c r="N88" s="54"/>
      <c r="O88" s="54"/>
      <c r="P88" s="56"/>
      <c r="Q88" s="56"/>
      <c r="R88" s="56"/>
      <c r="S88" s="56"/>
      <c r="T88" s="370"/>
      <c r="U88" s="371"/>
      <c r="V88" s="371"/>
      <c r="W88" s="371"/>
      <c r="X88" s="371"/>
      <c r="Y88" s="372"/>
      <c r="Z88" s="372"/>
      <c r="AA88" s="372"/>
      <c r="AB88" s="372"/>
      <c r="AC88" s="371"/>
      <c r="AD88" s="371"/>
      <c r="AE88" s="371"/>
      <c r="AF88" s="371"/>
      <c r="AG88" s="373"/>
      <c r="AH88" s="373"/>
      <c r="AI88" s="373"/>
      <c r="AJ88" s="373"/>
      <c r="AK88" s="164"/>
      <c r="AL88" s="374"/>
      <c r="AM88" s="375"/>
      <c r="AN88" s="371"/>
      <c r="AO88" s="371"/>
      <c r="AP88" s="371"/>
      <c r="AQ88" s="371"/>
      <c r="AR88" s="371"/>
      <c r="AS88" s="371"/>
      <c r="AT88" s="371"/>
      <c r="AU88" s="371"/>
      <c r="AV88" s="376"/>
      <c r="AX88" s="377"/>
      <c r="AY88" s="378"/>
    </row>
    <row r="89" spans="1:51" s="126" customFormat="1" ht="39.950000000000003" hidden="1" customHeight="1" x14ac:dyDescent="0.25">
      <c r="A89" s="52"/>
      <c r="B89" s="52"/>
      <c r="C89" s="52"/>
      <c r="D89" s="52"/>
      <c r="F89" s="54"/>
      <c r="G89" s="54"/>
      <c r="H89" s="89" t="s">
        <v>6430</v>
      </c>
      <c r="I89" s="89" t="s">
        <v>6430</v>
      </c>
      <c r="J89" s="55"/>
      <c r="K89" s="89" t="s">
        <v>6430</v>
      </c>
      <c r="L89" s="54"/>
      <c r="M89" s="54"/>
      <c r="N89" s="54"/>
      <c r="O89" s="54"/>
      <c r="P89" s="56"/>
      <c r="Q89" s="56"/>
      <c r="R89" s="56"/>
      <c r="S89" s="56"/>
      <c r="T89" s="370"/>
      <c r="U89" s="371"/>
      <c r="V89" s="371"/>
      <c r="W89" s="371"/>
      <c r="X89" s="371"/>
      <c r="Y89" s="372"/>
      <c r="Z89" s="372"/>
      <c r="AA89" s="372"/>
      <c r="AB89" s="372"/>
      <c r="AC89" s="371"/>
      <c r="AD89" s="371"/>
      <c r="AE89" s="371"/>
      <c r="AF89" s="371"/>
      <c r="AG89" s="373"/>
      <c r="AH89" s="373"/>
      <c r="AI89" s="373"/>
      <c r="AJ89" s="373"/>
      <c r="AK89" s="164"/>
      <c r="AL89" s="374"/>
      <c r="AM89" s="375"/>
      <c r="AN89" s="371"/>
      <c r="AO89" s="371"/>
      <c r="AP89" s="371"/>
      <c r="AQ89" s="371"/>
      <c r="AR89" s="371"/>
      <c r="AS89" s="371"/>
      <c r="AT89" s="371"/>
      <c r="AU89" s="371"/>
      <c r="AV89" s="376"/>
      <c r="AX89" s="377"/>
      <c r="AY89" s="378"/>
    </row>
    <row r="90" spans="1:51" s="126" customFormat="1" ht="39.950000000000003" hidden="1" customHeight="1" x14ac:dyDescent="0.25">
      <c r="A90" s="52"/>
      <c r="B90" s="52"/>
      <c r="C90" s="52"/>
      <c r="D90" s="52"/>
      <c r="F90" s="54"/>
      <c r="G90" s="54"/>
      <c r="H90" s="89" t="s">
        <v>6430</v>
      </c>
      <c r="I90" s="89" t="s">
        <v>6430</v>
      </c>
      <c r="J90" s="55"/>
      <c r="K90" s="89" t="s">
        <v>6430</v>
      </c>
      <c r="L90" s="54"/>
      <c r="M90" s="54"/>
      <c r="N90" s="54"/>
      <c r="O90" s="54"/>
      <c r="P90" s="56"/>
      <c r="Q90" s="56"/>
      <c r="R90" s="56"/>
      <c r="S90" s="56"/>
      <c r="T90" s="370"/>
      <c r="U90" s="371"/>
      <c r="V90" s="371"/>
      <c r="W90" s="371"/>
      <c r="X90" s="371"/>
      <c r="Y90" s="372"/>
      <c r="Z90" s="372"/>
      <c r="AA90" s="372"/>
      <c r="AB90" s="372"/>
      <c r="AC90" s="371"/>
      <c r="AD90" s="371"/>
      <c r="AE90" s="371"/>
      <c r="AF90" s="371"/>
      <c r="AG90" s="373"/>
      <c r="AH90" s="373"/>
      <c r="AI90" s="373"/>
      <c r="AJ90" s="373"/>
      <c r="AK90" s="164"/>
      <c r="AL90" s="374"/>
      <c r="AM90" s="375"/>
      <c r="AN90" s="371"/>
      <c r="AO90" s="371"/>
      <c r="AP90" s="371"/>
      <c r="AQ90" s="371"/>
      <c r="AR90" s="371"/>
      <c r="AS90" s="371"/>
      <c r="AT90" s="371"/>
      <c r="AU90" s="371"/>
      <c r="AV90" s="376"/>
      <c r="AX90" s="377"/>
      <c r="AY90" s="378"/>
    </row>
    <row r="91" spans="1:51" s="126" customFormat="1" ht="39.950000000000003" hidden="1" customHeight="1" x14ac:dyDescent="0.25">
      <c r="A91" s="52"/>
      <c r="B91" s="52"/>
      <c r="C91" s="52"/>
      <c r="D91" s="52"/>
      <c r="F91" s="54"/>
      <c r="G91" s="54"/>
      <c r="H91" s="89" t="s">
        <v>6430</v>
      </c>
      <c r="I91" s="89" t="s">
        <v>6430</v>
      </c>
      <c r="J91" s="55"/>
      <c r="K91" s="89" t="s">
        <v>6430</v>
      </c>
      <c r="L91" s="54"/>
      <c r="M91" s="54"/>
      <c r="N91" s="54"/>
      <c r="O91" s="54"/>
      <c r="P91" s="56"/>
      <c r="Q91" s="56"/>
      <c r="R91" s="56"/>
      <c r="S91" s="56"/>
      <c r="T91" s="370"/>
      <c r="U91" s="371"/>
      <c r="V91" s="371"/>
      <c r="W91" s="371"/>
      <c r="X91" s="371"/>
      <c r="Y91" s="372"/>
      <c r="Z91" s="372"/>
      <c r="AA91" s="372"/>
      <c r="AB91" s="372"/>
      <c r="AC91" s="371"/>
      <c r="AD91" s="371"/>
      <c r="AE91" s="371"/>
      <c r="AF91" s="371"/>
      <c r="AG91" s="373"/>
      <c r="AH91" s="373"/>
      <c r="AI91" s="373"/>
      <c r="AJ91" s="373"/>
      <c r="AK91" s="164"/>
      <c r="AL91" s="374"/>
      <c r="AM91" s="375"/>
      <c r="AN91" s="371"/>
      <c r="AO91" s="371"/>
      <c r="AP91" s="371"/>
      <c r="AQ91" s="371"/>
      <c r="AR91" s="371"/>
      <c r="AS91" s="371"/>
      <c r="AT91" s="371"/>
      <c r="AU91" s="371"/>
      <c r="AV91" s="376"/>
      <c r="AX91" s="377"/>
      <c r="AY91" s="378"/>
    </row>
    <row r="92" spans="1:51" s="126" customFormat="1" ht="31.5" x14ac:dyDescent="0.25">
      <c r="A92" s="52" t="str">
        <f t="shared" si="0"/>
        <v>TN30NT+1</v>
      </c>
      <c r="B92" s="52" t="str">
        <f t="shared" si="1"/>
        <v>TN30NT+2</v>
      </c>
      <c r="C92" s="52" t="str">
        <f t="shared" si="2"/>
        <v>TN30NT+3</v>
      </c>
      <c r="D92" s="52" t="str">
        <f t="shared" si="3"/>
        <v>TN30NT+4</v>
      </c>
      <c r="E92" s="126" t="s">
        <v>2734</v>
      </c>
      <c r="F92" s="54">
        <v>30</v>
      </c>
      <c r="G92" s="54" t="s">
        <v>3001</v>
      </c>
      <c r="H92" s="32" t="s">
        <v>6402</v>
      </c>
      <c r="I92" s="32" t="s">
        <v>2837</v>
      </c>
      <c r="J92" s="55" t="s">
        <v>6402</v>
      </c>
      <c r="K92" s="32" t="s">
        <v>6444</v>
      </c>
      <c r="L92" s="56">
        <v>2100</v>
      </c>
      <c r="M92" s="56">
        <v>1000</v>
      </c>
      <c r="N92" s="54">
        <v>800</v>
      </c>
      <c r="O92" s="54">
        <v>550</v>
      </c>
      <c r="P92" s="56"/>
      <c r="Q92" s="56"/>
      <c r="R92" s="56"/>
      <c r="S92" s="56"/>
      <c r="T92" s="370" t="str">
        <f t="shared" ref="T92:T106" si="6">G92</f>
        <v>TN30NT</v>
      </c>
      <c r="U92" s="371"/>
      <c r="V92" s="371"/>
      <c r="W92" s="371"/>
      <c r="X92" s="371"/>
      <c r="Y92" s="372"/>
      <c r="Z92" s="372"/>
      <c r="AA92" s="372"/>
      <c r="AB92" s="372"/>
      <c r="AC92" s="371"/>
      <c r="AD92" s="371"/>
      <c r="AE92" s="371"/>
      <c r="AF92" s="371"/>
      <c r="AG92" s="373"/>
      <c r="AH92" s="373"/>
      <c r="AI92" s="373"/>
      <c r="AJ92" s="373"/>
      <c r="AK92" s="164">
        <v>5.73</v>
      </c>
      <c r="AL92" s="374"/>
      <c r="AM92" s="375" t="e">
        <f>ROUNDDOWN(AK92*#REF!/#REF!,1)</f>
        <v>#REF!</v>
      </c>
      <c r="AN92" s="371" t="e">
        <f t="shared" si="4"/>
        <v>#REF!</v>
      </c>
      <c r="AO92" s="371" t="e">
        <f t="shared" si="4"/>
        <v>#REF!</v>
      </c>
      <c r="AP92" s="371" t="e">
        <f t="shared" si="4"/>
        <v>#REF!</v>
      </c>
      <c r="AQ92" s="371" t="e">
        <f t="shared" si="4"/>
        <v>#REF!</v>
      </c>
      <c r="AR92" s="371" t="e">
        <f t="shared" si="5"/>
        <v>#REF!</v>
      </c>
      <c r="AS92" s="371" t="e">
        <f t="shared" si="5"/>
        <v>#REF!</v>
      </c>
      <c r="AT92" s="371" t="e">
        <f t="shared" si="5"/>
        <v>#REF!</v>
      </c>
      <c r="AU92" s="371" t="e">
        <f t="shared" si="5"/>
        <v>#REF!</v>
      </c>
      <c r="AV92" s="376"/>
      <c r="AW92" s="126" t="s">
        <v>3000</v>
      </c>
      <c r="AX92" s="377"/>
      <c r="AY92" s="378">
        <v>180</v>
      </c>
    </row>
    <row r="93" spans="1:51" s="126" customFormat="1" ht="15.75" hidden="1" x14ac:dyDescent="0.25">
      <c r="A93" s="52"/>
      <c r="B93" s="52"/>
      <c r="C93" s="52"/>
      <c r="D93" s="52"/>
      <c r="F93" s="54"/>
      <c r="G93" s="54"/>
      <c r="H93" s="89" t="s">
        <v>6430</v>
      </c>
      <c r="I93" s="89" t="s">
        <v>6430</v>
      </c>
      <c r="J93" s="55"/>
      <c r="K93" s="89" t="s">
        <v>6430</v>
      </c>
      <c r="L93" s="56"/>
      <c r="M93" s="56"/>
      <c r="N93" s="54"/>
      <c r="O93" s="54"/>
      <c r="P93" s="56"/>
      <c r="Q93" s="56"/>
      <c r="R93" s="56"/>
      <c r="S93" s="56"/>
      <c r="T93" s="370"/>
      <c r="U93" s="371"/>
      <c r="V93" s="371"/>
      <c r="W93" s="371"/>
      <c r="X93" s="371"/>
      <c r="Y93" s="372"/>
      <c r="Z93" s="372"/>
      <c r="AA93" s="372"/>
      <c r="AB93" s="372"/>
      <c r="AC93" s="371"/>
      <c r="AD93" s="371"/>
      <c r="AE93" s="371"/>
      <c r="AF93" s="371"/>
      <c r="AG93" s="373"/>
      <c r="AH93" s="373"/>
      <c r="AI93" s="373"/>
      <c r="AJ93" s="373"/>
      <c r="AK93" s="164"/>
      <c r="AL93" s="374"/>
      <c r="AM93" s="375"/>
      <c r="AN93" s="371"/>
      <c r="AO93" s="371"/>
      <c r="AP93" s="371"/>
      <c r="AQ93" s="371"/>
      <c r="AR93" s="371"/>
      <c r="AS93" s="371"/>
      <c r="AT93" s="371"/>
      <c r="AU93" s="371"/>
      <c r="AV93" s="376"/>
      <c r="AX93" s="377"/>
      <c r="AY93" s="378"/>
    </row>
    <row r="94" spans="1:51" s="126" customFormat="1" ht="15.75" hidden="1" x14ac:dyDescent="0.25">
      <c r="A94" s="52"/>
      <c r="B94" s="52"/>
      <c r="C94" s="52"/>
      <c r="D94" s="52"/>
      <c r="F94" s="54"/>
      <c r="G94" s="54"/>
      <c r="H94" s="89" t="s">
        <v>6430</v>
      </c>
      <c r="I94" s="89" t="s">
        <v>6430</v>
      </c>
      <c r="J94" s="55"/>
      <c r="K94" s="89" t="s">
        <v>6430</v>
      </c>
      <c r="L94" s="56"/>
      <c r="M94" s="56"/>
      <c r="N94" s="54"/>
      <c r="O94" s="54"/>
      <c r="P94" s="56"/>
      <c r="Q94" s="56"/>
      <c r="R94" s="56"/>
      <c r="S94" s="56"/>
      <c r="T94" s="370"/>
      <c r="U94" s="371"/>
      <c r="V94" s="371"/>
      <c r="W94" s="371"/>
      <c r="X94" s="371"/>
      <c r="Y94" s="372"/>
      <c r="Z94" s="372"/>
      <c r="AA94" s="372"/>
      <c r="AB94" s="372"/>
      <c r="AC94" s="371"/>
      <c r="AD94" s="371"/>
      <c r="AE94" s="371"/>
      <c r="AF94" s="371"/>
      <c r="AG94" s="373"/>
      <c r="AH94" s="373"/>
      <c r="AI94" s="373"/>
      <c r="AJ94" s="373"/>
      <c r="AK94" s="164"/>
      <c r="AL94" s="374"/>
      <c r="AM94" s="375"/>
      <c r="AN94" s="371"/>
      <c r="AO94" s="371"/>
      <c r="AP94" s="371"/>
      <c r="AQ94" s="371"/>
      <c r="AR94" s="371"/>
      <c r="AS94" s="371"/>
      <c r="AT94" s="371"/>
      <c r="AU94" s="371"/>
      <c r="AV94" s="376"/>
      <c r="AX94" s="377"/>
      <c r="AY94" s="378"/>
    </row>
    <row r="95" spans="1:51" s="126" customFormat="1" ht="15.75" hidden="1" x14ac:dyDescent="0.25">
      <c r="A95" s="52"/>
      <c r="B95" s="52"/>
      <c r="C95" s="52"/>
      <c r="D95" s="52"/>
      <c r="F95" s="54"/>
      <c r="G95" s="54"/>
      <c r="H95" s="89" t="s">
        <v>6430</v>
      </c>
      <c r="I95" s="89" t="s">
        <v>6430</v>
      </c>
      <c r="J95" s="55"/>
      <c r="K95" s="89" t="s">
        <v>6430</v>
      </c>
      <c r="L95" s="56"/>
      <c r="M95" s="56"/>
      <c r="N95" s="54"/>
      <c r="O95" s="54"/>
      <c r="P95" s="56"/>
      <c r="Q95" s="56"/>
      <c r="R95" s="56"/>
      <c r="S95" s="56"/>
      <c r="T95" s="370"/>
      <c r="U95" s="371"/>
      <c r="V95" s="371"/>
      <c r="W95" s="371"/>
      <c r="X95" s="371"/>
      <c r="Y95" s="372"/>
      <c r="Z95" s="372"/>
      <c r="AA95" s="372"/>
      <c r="AB95" s="372"/>
      <c r="AC95" s="371"/>
      <c r="AD95" s="371"/>
      <c r="AE95" s="371"/>
      <c r="AF95" s="371"/>
      <c r="AG95" s="373"/>
      <c r="AH95" s="373"/>
      <c r="AI95" s="373"/>
      <c r="AJ95" s="373"/>
      <c r="AK95" s="164"/>
      <c r="AL95" s="374"/>
      <c r="AM95" s="375"/>
      <c r="AN95" s="371"/>
      <c r="AO95" s="371"/>
      <c r="AP95" s="371"/>
      <c r="AQ95" s="371"/>
      <c r="AR95" s="371"/>
      <c r="AS95" s="371"/>
      <c r="AT95" s="371"/>
      <c r="AU95" s="371"/>
      <c r="AV95" s="376"/>
      <c r="AX95" s="377"/>
      <c r="AY95" s="378"/>
    </row>
    <row r="96" spans="1:51" s="126" customFormat="1" ht="15.75" hidden="1" x14ac:dyDescent="0.25">
      <c r="A96" s="52"/>
      <c r="B96" s="52"/>
      <c r="C96" s="52"/>
      <c r="D96" s="52"/>
      <c r="F96" s="54"/>
      <c r="G96" s="54"/>
      <c r="H96" s="89" t="s">
        <v>6430</v>
      </c>
      <c r="I96" s="89" t="s">
        <v>6430</v>
      </c>
      <c r="J96" s="55"/>
      <c r="K96" s="89" t="s">
        <v>6430</v>
      </c>
      <c r="L96" s="56"/>
      <c r="M96" s="56"/>
      <c r="N96" s="54"/>
      <c r="O96" s="54"/>
      <c r="P96" s="56"/>
      <c r="Q96" s="56"/>
      <c r="R96" s="56"/>
      <c r="S96" s="56"/>
      <c r="T96" s="370"/>
      <c r="U96" s="371"/>
      <c r="V96" s="371"/>
      <c r="W96" s="371"/>
      <c r="X96" s="371"/>
      <c r="Y96" s="372"/>
      <c r="Z96" s="372"/>
      <c r="AA96" s="372"/>
      <c r="AB96" s="372"/>
      <c r="AC96" s="371"/>
      <c r="AD96" s="371"/>
      <c r="AE96" s="371"/>
      <c r="AF96" s="371"/>
      <c r="AG96" s="373"/>
      <c r="AH96" s="373"/>
      <c r="AI96" s="373"/>
      <c r="AJ96" s="373"/>
      <c r="AK96" s="164"/>
      <c r="AL96" s="374"/>
      <c r="AM96" s="375"/>
      <c r="AN96" s="371"/>
      <c r="AO96" s="371"/>
      <c r="AP96" s="371"/>
      <c r="AQ96" s="371"/>
      <c r="AR96" s="371"/>
      <c r="AS96" s="371"/>
      <c r="AT96" s="371"/>
      <c r="AU96" s="371"/>
      <c r="AV96" s="376"/>
      <c r="AX96" s="377"/>
      <c r="AY96" s="378"/>
    </row>
    <row r="97" spans="1:51" s="126" customFormat="1" ht="15.75" hidden="1" x14ac:dyDescent="0.25">
      <c r="A97" s="52"/>
      <c r="B97" s="52"/>
      <c r="C97" s="52"/>
      <c r="D97" s="52"/>
      <c r="F97" s="54"/>
      <c r="G97" s="54"/>
      <c r="H97" s="89" t="s">
        <v>6430</v>
      </c>
      <c r="I97" s="89" t="s">
        <v>6430</v>
      </c>
      <c r="J97" s="55"/>
      <c r="K97" s="89" t="s">
        <v>6430</v>
      </c>
      <c r="L97" s="56"/>
      <c r="M97" s="56"/>
      <c r="N97" s="54"/>
      <c r="O97" s="54"/>
      <c r="P97" s="56"/>
      <c r="Q97" s="56"/>
      <c r="R97" s="56"/>
      <c r="S97" s="56"/>
      <c r="T97" s="370"/>
      <c r="U97" s="371"/>
      <c r="V97" s="371"/>
      <c r="W97" s="371"/>
      <c r="X97" s="371"/>
      <c r="Y97" s="372"/>
      <c r="Z97" s="372"/>
      <c r="AA97" s="372"/>
      <c r="AB97" s="372"/>
      <c r="AC97" s="371"/>
      <c r="AD97" s="371"/>
      <c r="AE97" s="371"/>
      <c r="AF97" s="371"/>
      <c r="AG97" s="373"/>
      <c r="AH97" s="373"/>
      <c r="AI97" s="373"/>
      <c r="AJ97" s="373"/>
      <c r="AK97" s="164"/>
      <c r="AL97" s="374"/>
      <c r="AM97" s="375"/>
      <c r="AN97" s="371"/>
      <c r="AO97" s="371"/>
      <c r="AP97" s="371"/>
      <c r="AQ97" s="371"/>
      <c r="AR97" s="371"/>
      <c r="AS97" s="371"/>
      <c r="AT97" s="371"/>
      <c r="AU97" s="371"/>
      <c r="AV97" s="376"/>
      <c r="AX97" s="377"/>
      <c r="AY97" s="378"/>
    </row>
    <row r="98" spans="1:51" s="126" customFormat="1" ht="15.75" hidden="1" x14ac:dyDescent="0.25">
      <c r="A98" s="52"/>
      <c r="B98" s="52"/>
      <c r="C98" s="52"/>
      <c r="D98" s="52"/>
      <c r="F98" s="54"/>
      <c r="G98" s="54"/>
      <c r="H98" s="89" t="s">
        <v>6430</v>
      </c>
      <c r="I98" s="89" t="s">
        <v>6430</v>
      </c>
      <c r="J98" s="55"/>
      <c r="K98" s="89" t="s">
        <v>6430</v>
      </c>
      <c r="L98" s="56"/>
      <c r="M98" s="56"/>
      <c r="N98" s="54"/>
      <c r="O98" s="54"/>
      <c r="P98" s="56"/>
      <c r="Q98" s="56"/>
      <c r="R98" s="56"/>
      <c r="S98" s="56"/>
      <c r="T98" s="370"/>
      <c r="U98" s="371"/>
      <c r="V98" s="371"/>
      <c r="W98" s="371"/>
      <c r="X98" s="371"/>
      <c r="Y98" s="372"/>
      <c r="Z98" s="372"/>
      <c r="AA98" s="372"/>
      <c r="AB98" s="372"/>
      <c r="AC98" s="371"/>
      <c r="AD98" s="371"/>
      <c r="AE98" s="371"/>
      <c r="AF98" s="371"/>
      <c r="AG98" s="373"/>
      <c r="AH98" s="373"/>
      <c r="AI98" s="373"/>
      <c r="AJ98" s="373"/>
      <c r="AK98" s="164"/>
      <c r="AL98" s="374"/>
      <c r="AM98" s="375"/>
      <c r="AN98" s="371"/>
      <c r="AO98" s="371"/>
      <c r="AP98" s="371"/>
      <c r="AQ98" s="371"/>
      <c r="AR98" s="371"/>
      <c r="AS98" s="371"/>
      <c r="AT98" s="371"/>
      <c r="AU98" s="371"/>
      <c r="AV98" s="376"/>
      <c r="AX98" s="377"/>
      <c r="AY98" s="378"/>
    </row>
    <row r="99" spans="1:51" s="126" customFormat="1" ht="15.75" x14ac:dyDescent="0.25">
      <c r="A99" s="52" t="str">
        <f t="shared" si="0"/>
        <v>TN31NT+1</v>
      </c>
      <c r="B99" s="52" t="str">
        <f t="shared" si="1"/>
        <v>TN31NT+2</v>
      </c>
      <c r="C99" s="52" t="str">
        <f t="shared" si="2"/>
        <v>TN31NT+3</v>
      </c>
      <c r="D99" s="52" t="str">
        <f t="shared" si="3"/>
        <v>TN31NT+4</v>
      </c>
      <c r="E99" s="126" t="s">
        <v>2734</v>
      </c>
      <c r="F99" s="54">
        <v>31</v>
      </c>
      <c r="G99" s="54" t="s">
        <v>3004</v>
      </c>
      <c r="H99" s="32" t="s">
        <v>6403</v>
      </c>
      <c r="I99" s="32" t="s">
        <v>2837</v>
      </c>
      <c r="J99" s="55" t="s">
        <v>6403</v>
      </c>
      <c r="K99" s="32" t="s">
        <v>2484</v>
      </c>
      <c r="L99" s="56">
        <v>2100</v>
      </c>
      <c r="M99" s="56">
        <v>1000</v>
      </c>
      <c r="N99" s="56">
        <v>800</v>
      </c>
      <c r="O99" s="54">
        <v>550</v>
      </c>
      <c r="P99" s="56"/>
      <c r="Q99" s="56"/>
      <c r="R99" s="56"/>
      <c r="S99" s="56"/>
      <c r="T99" s="370" t="str">
        <f t="shared" si="6"/>
        <v>TN31NT</v>
      </c>
      <c r="U99" s="371"/>
      <c r="V99" s="371"/>
      <c r="W99" s="371"/>
      <c r="X99" s="371"/>
      <c r="Y99" s="372">
        <f t="shared" ref="Y99:Z99" si="7">U99/L99</f>
        <v>0</v>
      </c>
      <c r="Z99" s="372">
        <f t="shared" si="7"/>
        <v>0</v>
      </c>
      <c r="AA99" s="372"/>
      <c r="AB99" s="372"/>
      <c r="AC99" s="371"/>
      <c r="AD99" s="371"/>
      <c r="AE99" s="371"/>
      <c r="AF99" s="371"/>
      <c r="AG99" s="373"/>
      <c r="AH99" s="373"/>
      <c r="AI99" s="373"/>
      <c r="AJ99" s="373"/>
      <c r="AK99" s="164">
        <v>5.73</v>
      </c>
      <c r="AL99" s="374"/>
      <c r="AM99" s="375" t="e">
        <f>ROUNDDOWN(AK99*#REF!/#REF!,1)</f>
        <v>#REF!</v>
      </c>
      <c r="AN99" s="371" t="e">
        <f t="shared" si="4"/>
        <v>#REF!</v>
      </c>
      <c r="AO99" s="371" t="e">
        <f t="shared" si="4"/>
        <v>#REF!</v>
      </c>
      <c r="AP99" s="371" t="e">
        <f t="shared" si="4"/>
        <v>#REF!</v>
      </c>
      <c r="AQ99" s="371" t="e">
        <f t="shared" si="4"/>
        <v>#REF!</v>
      </c>
      <c r="AR99" s="371" t="e">
        <f t="shared" si="5"/>
        <v>#REF!</v>
      </c>
      <c r="AS99" s="371" t="e">
        <f t="shared" si="5"/>
        <v>#REF!</v>
      </c>
      <c r="AT99" s="371" t="e">
        <f t="shared" si="5"/>
        <v>#REF!</v>
      </c>
      <c r="AU99" s="371" t="e">
        <f t="shared" si="5"/>
        <v>#REF!</v>
      </c>
      <c r="AV99" s="376"/>
      <c r="AW99" s="126" t="s">
        <v>3000</v>
      </c>
      <c r="AX99" s="377"/>
      <c r="AY99" s="378">
        <v>240</v>
      </c>
    </row>
    <row r="100" spans="1:51" s="126" customFormat="1" ht="15.75" hidden="1" x14ac:dyDescent="0.25">
      <c r="A100" s="52"/>
      <c r="B100" s="52"/>
      <c r="C100" s="52"/>
      <c r="D100" s="52"/>
      <c r="F100" s="54"/>
      <c r="G100" s="54"/>
      <c r="H100" s="89" t="s">
        <v>6430</v>
      </c>
      <c r="I100" s="89" t="s">
        <v>6430</v>
      </c>
      <c r="J100" s="55"/>
      <c r="K100" s="89" t="s">
        <v>6430</v>
      </c>
      <c r="L100" s="56"/>
      <c r="M100" s="56"/>
      <c r="N100" s="56"/>
      <c r="O100" s="54"/>
      <c r="P100" s="56"/>
      <c r="Q100" s="56"/>
      <c r="R100" s="56"/>
      <c r="S100" s="56"/>
      <c r="T100" s="370"/>
      <c r="U100" s="371"/>
      <c r="V100" s="371"/>
      <c r="W100" s="371"/>
      <c r="X100" s="371"/>
      <c r="Y100" s="372"/>
      <c r="Z100" s="372"/>
      <c r="AA100" s="372"/>
      <c r="AB100" s="372"/>
      <c r="AC100" s="371"/>
      <c r="AD100" s="371"/>
      <c r="AE100" s="371"/>
      <c r="AF100" s="371"/>
      <c r="AG100" s="373"/>
      <c r="AH100" s="373"/>
      <c r="AI100" s="373"/>
      <c r="AJ100" s="373"/>
      <c r="AK100" s="164"/>
      <c r="AL100" s="374"/>
      <c r="AM100" s="375"/>
      <c r="AN100" s="371"/>
      <c r="AO100" s="371"/>
      <c r="AP100" s="371"/>
      <c r="AQ100" s="371"/>
      <c r="AR100" s="371"/>
      <c r="AS100" s="371"/>
      <c r="AT100" s="371"/>
      <c r="AU100" s="371"/>
      <c r="AV100" s="376"/>
      <c r="AX100" s="377"/>
      <c r="AY100" s="378"/>
    </row>
    <row r="101" spans="1:51" s="126" customFormat="1" ht="15.75" hidden="1" x14ac:dyDescent="0.25">
      <c r="A101" s="52"/>
      <c r="B101" s="52"/>
      <c r="C101" s="52"/>
      <c r="D101" s="52"/>
      <c r="F101" s="54"/>
      <c r="G101" s="54"/>
      <c r="H101" s="89" t="s">
        <v>6430</v>
      </c>
      <c r="I101" s="89" t="s">
        <v>6430</v>
      </c>
      <c r="J101" s="55"/>
      <c r="K101" s="89" t="s">
        <v>6430</v>
      </c>
      <c r="L101" s="56"/>
      <c r="M101" s="56"/>
      <c r="N101" s="56"/>
      <c r="O101" s="54"/>
      <c r="P101" s="56"/>
      <c r="Q101" s="56"/>
      <c r="R101" s="56"/>
      <c r="S101" s="56"/>
      <c r="T101" s="370"/>
      <c r="U101" s="371"/>
      <c r="V101" s="371"/>
      <c r="W101" s="371"/>
      <c r="X101" s="371"/>
      <c r="Y101" s="372"/>
      <c r="Z101" s="372"/>
      <c r="AA101" s="372"/>
      <c r="AB101" s="372"/>
      <c r="AC101" s="371"/>
      <c r="AD101" s="371"/>
      <c r="AE101" s="371"/>
      <c r="AF101" s="371"/>
      <c r="AG101" s="373"/>
      <c r="AH101" s="373"/>
      <c r="AI101" s="373"/>
      <c r="AJ101" s="373"/>
      <c r="AK101" s="164"/>
      <c r="AL101" s="374"/>
      <c r="AM101" s="375"/>
      <c r="AN101" s="371"/>
      <c r="AO101" s="371"/>
      <c r="AP101" s="371"/>
      <c r="AQ101" s="371"/>
      <c r="AR101" s="371"/>
      <c r="AS101" s="371"/>
      <c r="AT101" s="371"/>
      <c r="AU101" s="371"/>
      <c r="AV101" s="376"/>
      <c r="AX101" s="377"/>
      <c r="AY101" s="378"/>
    </row>
    <row r="102" spans="1:51" s="126" customFormat="1" ht="15.75" hidden="1" x14ac:dyDescent="0.25">
      <c r="A102" s="52"/>
      <c r="B102" s="52"/>
      <c r="C102" s="52"/>
      <c r="D102" s="52"/>
      <c r="F102" s="54"/>
      <c r="G102" s="54"/>
      <c r="H102" s="89" t="s">
        <v>6430</v>
      </c>
      <c r="I102" s="89" t="s">
        <v>6430</v>
      </c>
      <c r="J102" s="55"/>
      <c r="K102" s="89" t="s">
        <v>6430</v>
      </c>
      <c r="L102" s="56"/>
      <c r="M102" s="56"/>
      <c r="N102" s="56"/>
      <c r="O102" s="54"/>
      <c r="P102" s="56"/>
      <c r="Q102" s="56"/>
      <c r="R102" s="56"/>
      <c r="S102" s="56"/>
      <c r="T102" s="370"/>
      <c r="U102" s="371"/>
      <c r="V102" s="371"/>
      <c r="W102" s="371"/>
      <c r="X102" s="371"/>
      <c r="Y102" s="372"/>
      <c r="Z102" s="372"/>
      <c r="AA102" s="372"/>
      <c r="AB102" s="372"/>
      <c r="AC102" s="371"/>
      <c r="AD102" s="371"/>
      <c r="AE102" s="371"/>
      <c r="AF102" s="371"/>
      <c r="AG102" s="373"/>
      <c r="AH102" s="373"/>
      <c r="AI102" s="373"/>
      <c r="AJ102" s="373"/>
      <c r="AK102" s="164"/>
      <c r="AL102" s="374"/>
      <c r="AM102" s="375"/>
      <c r="AN102" s="371"/>
      <c r="AO102" s="371"/>
      <c r="AP102" s="371"/>
      <c r="AQ102" s="371"/>
      <c r="AR102" s="371"/>
      <c r="AS102" s="371"/>
      <c r="AT102" s="371"/>
      <c r="AU102" s="371"/>
      <c r="AV102" s="376"/>
      <c r="AX102" s="377"/>
      <c r="AY102" s="378"/>
    </row>
    <row r="103" spans="1:51" s="126" customFormat="1" ht="15.75" hidden="1" x14ac:dyDescent="0.25">
      <c r="A103" s="52"/>
      <c r="B103" s="52"/>
      <c r="C103" s="52"/>
      <c r="D103" s="52"/>
      <c r="F103" s="54"/>
      <c r="G103" s="54"/>
      <c r="H103" s="89" t="s">
        <v>6430</v>
      </c>
      <c r="I103" s="89" t="s">
        <v>6430</v>
      </c>
      <c r="J103" s="55"/>
      <c r="K103" s="89" t="s">
        <v>6430</v>
      </c>
      <c r="L103" s="56"/>
      <c r="M103" s="56"/>
      <c r="N103" s="56"/>
      <c r="O103" s="54"/>
      <c r="P103" s="56"/>
      <c r="Q103" s="56"/>
      <c r="R103" s="56"/>
      <c r="S103" s="56"/>
      <c r="T103" s="370"/>
      <c r="U103" s="371"/>
      <c r="V103" s="371"/>
      <c r="W103" s="371"/>
      <c r="X103" s="371"/>
      <c r="Y103" s="372"/>
      <c r="Z103" s="372"/>
      <c r="AA103" s="372"/>
      <c r="AB103" s="372"/>
      <c r="AC103" s="371"/>
      <c r="AD103" s="371"/>
      <c r="AE103" s="371"/>
      <c r="AF103" s="371"/>
      <c r="AG103" s="373"/>
      <c r="AH103" s="373"/>
      <c r="AI103" s="373"/>
      <c r="AJ103" s="373"/>
      <c r="AK103" s="164"/>
      <c r="AL103" s="374"/>
      <c r="AM103" s="375"/>
      <c r="AN103" s="371"/>
      <c r="AO103" s="371"/>
      <c r="AP103" s="371"/>
      <c r="AQ103" s="371"/>
      <c r="AR103" s="371"/>
      <c r="AS103" s="371"/>
      <c r="AT103" s="371"/>
      <c r="AU103" s="371"/>
      <c r="AV103" s="376"/>
      <c r="AX103" s="377"/>
      <c r="AY103" s="378"/>
    </row>
    <row r="104" spans="1:51" s="126" customFormat="1" ht="15.75" hidden="1" x14ac:dyDescent="0.25">
      <c r="A104" s="52"/>
      <c r="B104" s="52"/>
      <c r="C104" s="52"/>
      <c r="D104" s="52"/>
      <c r="F104" s="54"/>
      <c r="G104" s="54"/>
      <c r="H104" s="89" t="s">
        <v>6430</v>
      </c>
      <c r="I104" s="89" t="s">
        <v>6430</v>
      </c>
      <c r="J104" s="55"/>
      <c r="K104" s="89" t="s">
        <v>6430</v>
      </c>
      <c r="L104" s="56"/>
      <c r="M104" s="56"/>
      <c r="N104" s="56"/>
      <c r="O104" s="54"/>
      <c r="P104" s="56"/>
      <c r="Q104" s="56"/>
      <c r="R104" s="56"/>
      <c r="S104" s="56"/>
      <c r="T104" s="370"/>
      <c r="U104" s="371"/>
      <c r="V104" s="371"/>
      <c r="W104" s="371"/>
      <c r="X104" s="371"/>
      <c r="Y104" s="372"/>
      <c r="Z104" s="372"/>
      <c r="AA104" s="372"/>
      <c r="AB104" s="372"/>
      <c r="AC104" s="371"/>
      <c r="AD104" s="371"/>
      <c r="AE104" s="371"/>
      <c r="AF104" s="371"/>
      <c r="AG104" s="373"/>
      <c r="AH104" s="373"/>
      <c r="AI104" s="373"/>
      <c r="AJ104" s="373"/>
      <c r="AK104" s="164"/>
      <c r="AL104" s="374"/>
      <c r="AM104" s="375"/>
      <c r="AN104" s="371"/>
      <c r="AO104" s="371"/>
      <c r="AP104" s="371"/>
      <c r="AQ104" s="371"/>
      <c r="AR104" s="371"/>
      <c r="AS104" s="371"/>
      <c r="AT104" s="371"/>
      <c r="AU104" s="371"/>
      <c r="AV104" s="376"/>
      <c r="AX104" s="377"/>
      <c r="AY104" s="378"/>
    </row>
    <row r="105" spans="1:51" s="126" customFormat="1" ht="15.75" hidden="1" x14ac:dyDescent="0.25">
      <c r="A105" s="52"/>
      <c r="B105" s="52"/>
      <c r="C105" s="52"/>
      <c r="D105" s="52"/>
      <c r="F105" s="54"/>
      <c r="G105" s="54"/>
      <c r="H105" s="89" t="s">
        <v>6430</v>
      </c>
      <c r="I105" s="89" t="s">
        <v>6430</v>
      </c>
      <c r="J105" s="55"/>
      <c r="K105" s="89" t="s">
        <v>6430</v>
      </c>
      <c r="L105" s="56"/>
      <c r="M105" s="56"/>
      <c r="N105" s="56"/>
      <c r="O105" s="54"/>
      <c r="P105" s="56"/>
      <c r="Q105" s="56"/>
      <c r="R105" s="56"/>
      <c r="S105" s="56"/>
      <c r="T105" s="370"/>
      <c r="U105" s="371"/>
      <c r="V105" s="371"/>
      <c r="W105" s="371"/>
      <c r="X105" s="371"/>
      <c r="Y105" s="372"/>
      <c r="Z105" s="372"/>
      <c r="AA105" s="372"/>
      <c r="AB105" s="372"/>
      <c r="AC105" s="371"/>
      <c r="AD105" s="371"/>
      <c r="AE105" s="371"/>
      <c r="AF105" s="371"/>
      <c r="AG105" s="373"/>
      <c r="AH105" s="373"/>
      <c r="AI105" s="373"/>
      <c r="AJ105" s="373"/>
      <c r="AK105" s="164"/>
      <c r="AL105" s="374"/>
      <c r="AM105" s="375"/>
      <c r="AN105" s="371"/>
      <c r="AO105" s="371"/>
      <c r="AP105" s="371"/>
      <c r="AQ105" s="371"/>
      <c r="AR105" s="371"/>
      <c r="AS105" s="371"/>
      <c r="AT105" s="371"/>
      <c r="AU105" s="371"/>
      <c r="AV105" s="376"/>
      <c r="AX105" s="377"/>
      <c r="AY105" s="378"/>
    </row>
    <row r="106" spans="1:51" s="126" customFormat="1" ht="31.5" x14ac:dyDescent="0.25">
      <c r="A106" s="52" t="str">
        <f t="shared" si="0"/>
        <v>TN29NT+1</v>
      </c>
      <c r="B106" s="52" t="str">
        <f t="shared" si="1"/>
        <v>TN29NT+2</v>
      </c>
      <c r="C106" s="52" t="str">
        <f t="shared" si="2"/>
        <v>TN29NT+3</v>
      </c>
      <c r="D106" s="52" t="str">
        <f t="shared" si="3"/>
        <v>TN29NT+4</v>
      </c>
      <c r="E106" s="126" t="s">
        <v>2734</v>
      </c>
      <c r="F106" s="54">
        <v>29</v>
      </c>
      <c r="G106" s="54" t="s">
        <v>2998</v>
      </c>
      <c r="H106" s="32" t="s">
        <v>6404</v>
      </c>
      <c r="I106" s="32" t="s">
        <v>2780</v>
      </c>
      <c r="J106" s="55" t="s">
        <v>6404</v>
      </c>
      <c r="K106" s="32" t="s">
        <v>6421</v>
      </c>
      <c r="L106" s="56">
        <v>2100</v>
      </c>
      <c r="M106" s="56">
        <v>1000</v>
      </c>
      <c r="N106" s="54">
        <v>800</v>
      </c>
      <c r="O106" s="54">
        <v>550</v>
      </c>
      <c r="P106" s="56"/>
      <c r="Q106" s="56"/>
      <c r="R106" s="56"/>
      <c r="S106" s="56"/>
      <c r="T106" s="370" t="str">
        <f t="shared" si="6"/>
        <v>TN29NT</v>
      </c>
      <c r="U106" s="371"/>
      <c r="V106" s="371"/>
      <c r="W106" s="371"/>
      <c r="X106" s="371"/>
      <c r="Y106" s="372"/>
      <c r="Z106" s="372"/>
      <c r="AA106" s="372"/>
      <c r="AB106" s="372"/>
      <c r="AC106" s="371"/>
      <c r="AD106" s="371"/>
      <c r="AE106" s="371"/>
      <c r="AF106" s="371"/>
      <c r="AG106" s="373"/>
      <c r="AH106" s="373"/>
      <c r="AI106" s="373"/>
      <c r="AJ106" s="373"/>
      <c r="AK106" s="164">
        <v>5.73</v>
      </c>
      <c r="AL106" s="374"/>
      <c r="AM106" s="375" t="e">
        <f>ROUNDDOWN(AK106*#REF!/#REF!,1)</f>
        <v>#REF!</v>
      </c>
      <c r="AN106" s="371" t="e">
        <f t="shared" si="4"/>
        <v>#REF!</v>
      </c>
      <c r="AO106" s="371" t="e">
        <f t="shared" si="4"/>
        <v>#REF!</v>
      </c>
      <c r="AP106" s="371" t="e">
        <f t="shared" si="4"/>
        <v>#REF!</v>
      </c>
      <c r="AQ106" s="371" t="e">
        <f t="shared" si="4"/>
        <v>#REF!</v>
      </c>
      <c r="AR106" s="371" t="e">
        <f t="shared" si="5"/>
        <v>#REF!</v>
      </c>
      <c r="AS106" s="371" t="e">
        <f t="shared" si="5"/>
        <v>#REF!</v>
      </c>
      <c r="AT106" s="371" t="e">
        <f t="shared" si="5"/>
        <v>#REF!</v>
      </c>
      <c r="AU106" s="371" t="e">
        <f t="shared" si="5"/>
        <v>#REF!</v>
      </c>
      <c r="AV106" s="376"/>
      <c r="AW106" s="126" t="s">
        <v>3000</v>
      </c>
      <c r="AX106" s="377"/>
      <c r="AY106" s="378">
        <v>120</v>
      </c>
    </row>
    <row r="107" spans="1:51" s="126" customFormat="1" ht="15.75" hidden="1" x14ac:dyDescent="0.25">
      <c r="A107" s="52"/>
      <c r="B107" s="52"/>
      <c r="C107" s="52"/>
      <c r="D107" s="52"/>
      <c r="F107" s="54"/>
      <c r="G107" s="54"/>
      <c r="H107" s="89" t="s">
        <v>6430</v>
      </c>
      <c r="I107" s="89" t="s">
        <v>6430</v>
      </c>
      <c r="J107" s="55"/>
      <c r="K107" s="89" t="s">
        <v>6430</v>
      </c>
      <c r="L107" s="56"/>
      <c r="M107" s="56"/>
      <c r="N107" s="54"/>
      <c r="O107" s="54"/>
      <c r="P107" s="56"/>
      <c r="Q107" s="56"/>
      <c r="R107" s="56"/>
      <c r="S107" s="56"/>
      <c r="T107" s="370"/>
      <c r="U107" s="371"/>
      <c r="V107" s="371"/>
      <c r="W107" s="371"/>
      <c r="X107" s="371"/>
      <c r="Y107" s="372"/>
      <c r="Z107" s="372"/>
      <c r="AA107" s="372"/>
      <c r="AB107" s="372"/>
      <c r="AC107" s="371"/>
      <c r="AD107" s="371"/>
      <c r="AE107" s="371"/>
      <c r="AF107" s="371"/>
      <c r="AG107" s="373"/>
      <c r="AH107" s="373"/>
      <c r="AI107" s="373"/>
      <c r="AJ107" s="373"/>
      <c r="AK107" s="164"/>
      <c r="AL107" s="374"/>
      <c r="AM107" s="375"/>
      <c r="AN107" s="371"/>
      <c r="AO107" s="371"/>
      <c r="AP107" s="371"/>
      <c r="AQ107" s="371"/>
      <c r="AR107" s="371"/>
      <c r="AS107" s="371"/>
      <c r="AT107" s="371"/>
      <c r="AU107" s="371"/>
      <c r="AV107" s="376"/>
      <c r="AX107" s="377"/>
      <c r="AY107" s="378"/>
    </row>
    <row r="108" spans="1:51" s="126" customFormat="1" ht="15.75" hidden="1" x14ac:dyDescent="0.25">
      <c r="A108" s="52"/>
      <c r="B108" s="52"/>
      <c r="C108" s="52"/>
      <c r="D108" s="52"/>
      <c r="F108" s="54"/>
      <c r="G108" s="54"/>
      <c r="H108" s="89" t="s">
        <v>6430</v>
      </c>
      <c r="I108" s="89" t="s">
        <v>6430</v>
      </c>
      <c r="J108" s="55"/>
      <c r="K108" s="89" t="s">
        <v>6430</v>
      </c>
      <c r="L108" s="56"/>
      <c r="M108" s="56"/>
      <c r="N108" s="54"/>
      <c r="O108" s="54"/>
      <c r="P108" s="56"/>
      <c r="Q108" s="56"/>
      <c r="R108" s="56"/>
      <c r="S108" s="56"/>
      <c r="T108" s="370"/>
      <c r="U108" s="371"/>
      <c r="V108" s="371"/>
      <c r="W108" s="371"/>
      <c r="X108" s="371"/>
      <c r="Y108" s="372"/>
      <c r="Z108" s="372"/>
      <c r="AA108" s="372"/>
      <c r="AB108" s="372"/>
      <c r="AC108" s="371"/>
      <c r="AD108" s="371"/>
      <c r="AE108" s="371"/>
      <c r="AF108" s="371"/>
      <c r="AG108" s="373"/>
      <c r="AH108" s="373"/>
      <c r="AI108" s="373"/>
      <c r="AJ108" s="373"/>
      <c r="AK108" s="164"/>
      <c r="AL108" s="374"/>
      <c r="AM108" s="375"/>
      <c r="AN108" s="371"/>
      <c r="AO108" s="371"/>
      <c r="AP108" s="371"/>
      <c r="AQ108" s="371"/>
      <c r="AR108" s="371"/>
      <c r="AS108" s="371"/>
      <c r="AT108" s="371"/>
      <c r="AU108" s="371"/>
      <c r="AV108" s="376"/>
      <c r="AX108" s="377"/>
      <c r="AY108" s="378"/>
    </row>
    <row r="109" spans="1:51" s="126" customFormat="1" ht="15.75" hidden="1" x14ac:dyDescent="0.25">
      <c r="A109" s="52"/>
      <c r="B109" s="52"/>
      <c r="C109" s="52"/>
      <c r="D109" s="52"/>
      <c r="F109" s="54"/>
      <c r="G109" s="54"/>
      <c r="H109" s="89" t="s">
        <v>6430</v>
      </c>
      <c r="I109" s="89" t="s">
        <v>6430</v>
      </c>
      <c r="J109" s="55"/>
      <c r="K109" s="89" t="s">
        <v>6430</v>
      </c>
      <c r="L109" s="56"/>
      <c r="M109" s="56"/>
      <c r="N109" s="54"/>
      <c r="O109" s="54"/>
      <c r="P109" s="56"/>
      <c r="Q109" s="56"/>
      <c r="R109" s="56"/>
      <c r="S109" s="56"/>
      <c r="T109" s="370"/>
      <c r="U109" s="371"/>
      <c r="V109" s="371"/>
      <c r="W109" s="371"/>
      <c r="X109" s="371"/>
      <c r="Y109" s="372"/>
      <c r="Z109" s="372"/>
      <c r="AA109" s="372"/>
      <c r="AB109" s="372"/>
      <c r="AC109" s="371"/>
      <c r="AD109" s="371"/>
      <c r="AE109" s="371"/>
      <c r="AF109" s="371"/>
      <c r="AG109" s="373"/>
      <c r="AH109" s="373"/>
      <c r="AI109" s="373"/>
      <c r="AJ109" s="373"/>
      <c r="AK109" s="164"/>
      <c r="AL109" s="374"/>
      <c r="AM109" s="375"/>
      <c r="AN109" s="371"/>
      <c r="AO109" s="371"/>
      <c r="AP109" s="371"/>
      <c r="AQ109" s="371"/>
      <c r="AR109" s="371"/>
      <c r="AS109" s="371"/>
      <c r="AT109" s="371"/>
      <c r="AU109" s="371"/>
      <c r="AV109" s="376"/>
      <c r="AX109" s="377"/>
      <c r="AY109" s="378"/>
    </row>
    <row r="110" spans="1:51" s="126" customFormat="1" ht="15.75" hidden="1" x14ac:dyDescent="0.25">
      <c r="A110" s="52"/>
      <c r="B110" s="52"/>
      <c r="C110" s="52"/>
      <c r="D110" s="52"/>
      <c r="F110" s="54"/>
      <c r="G110" s="54"/>
      <c r="H110" s="89" t="s">
        <v>6430</v>
      </c>
      <c r="I110" s="89" t="s">
        <v>6430</v>
      </c>
      <c r="J110" s="55"/>
      <c r="K110" s="89" t="s">
        <v>6430</v>
      </c>
      <c r="L110" s="56"/>
      <c r="M110" s="56"/>
      <c r="N110" s="54"/>
      <c r="O110" s="54"/>
      <c r="P110" s="56"/>
      <c r="Q110" s="56"/>
      <c r="R110" s="56"/>
      <c r="S110" s="56"/>
      <c r="T110" s="370"/>
      <c r="U110" s="371"/>
      <c r="V110" s="371"/>
      <c r="W110" s="371"/>
      <c r="X110" s="371"/>
      <c r="Y110" s="372"/>
      <c r="Z110" s="372"/>
      <c r="AA110" s="372"/>
      <c r="AB110" s="372"/>
      <c r="AC110" s="371"/>
      <c r="AD110" s="371"/>
      <c r="AE110" s="371"/>
      <c r="AF110" s="371"/>
      <c r="AG110" s="373"/>
      <c r="AH110" s="373"/>
      <c r="AI110" s="373"/>
      <c r="AJ110" s="373"/>
      <c r="AK110" s="164"/>
      <c r="AL110" s="374"/>
      <c r="AM110" s="375"/>
      <c r="AN110" s="371"/>
      <c r="AO110" s="371"/>
      <c r="AP110" s="371"/>
      <c r="AQ110" s="371"/>
      <c r="AR110" s="371"/>
      <c r="AS110" s="371"/>
      <c r="AT110" s="371"/>
      <c r="AU110" s="371"/>
      <c r="AV110" s="376"/>
      <c r="AX110" s="377"/>
      <c r="AY110" s="378"/>
    </row>
    <row r="111" spans="1:51" s="126" customFormat="1" ht="15.75" hidden="1" x14ac:dyDescent="0.25">
      <c r="A111" s="52"/>
      <c r="B111" s="52"/>
      <c r="C111" s="52"/>
      <c r="D111" s="52"/>
      <c r="F111" s="54"/>
      <c r="G111" s="54"/>
      <c r="H111" s="89" t="s">
        <v>6430</v>
      </c>
      <c r="I111" s="89" t="s">
        <v>6430</v>
      </c>
      <c r="J111" s="55"/>
      <c r="K111" s="89" t="s">
        <v>6430</v>
      </c>
      <c r="L111" s="56"/>
      <c r="M111" s="56"/>
      <c r="N111" s="54"/>
      <c r="O111" s="54"/>
      <c r="P111" s="56"/>
      <c r="Q111" s="56"/>
      <c r="R111" s="56"/>
      <c r="S111" s="56"/>
      <c r="T111" s="370"/>
      <c r="U111" s="371"/>
      <c r="V111" s="371"/>
      <c r="W111" s="371"/>
      <c r="X111" s="371"/>
      <c r="Y111" s="372"/>
      <c r="Z111" s="372"/>
      <c r="AA111" s="372"/>
      <c r="AB111" s="372"/>
      <c r="AC111" s="371"/>
      <c r="AD111" s="371"/>
      <c r="AE111" s="371"/>
      <c r="AF111" s="371"/>
      <c r="AG111" s="373"/>
      <c r="AH111" s="373"/>
      <c r="AI111" s="373"/>
      <c r="AJ111" s="373"/>
      <c r="AK111" s="164"/>
      <c r="AL111" s="374"/>
      <c r="AM111" s="375"/>
      <c r="AN111" s="371"/>
      <c r="AO111" s="371"/>
      <c r="AP111" s="371"/>
      <c r="AQ111" s="371"/>
      <c r="AR111" s="371"/>
      <c r="AS111" s="371"/>
      <c r="AT111" s="371"/>
      <c r="AU111" s="371"/>
      <c r="AV111" s="376"/>
      <c r="AX111" s="377"/>
      <c r="AY111" s="378"/>
    </row>
    <row r="112" spans="1:51" s="126" customFormat="1" ht="15.75" hidden="1" x14ac:dyDescent="0.25">
      <c r="A112" s="52"/>
      <c r="B112" s="52"/>
      <c r="C112" s="52"/>
      <c r="D112" s="52"/>
      <c r="F112" s="54"/>
      <c r="G112" s="54"/>
      <c r="H112" s="89" t="s">
        <v>6430</v>
      </c>
      <c r="I112" s="89" t="s">
        <v>6430</v>
      </c>
      <c r="J112" s="55"/>
      <c r="K112" s="89" t="s">
        <v>6430</v>
      </c>
      <c r="L112" s="56"/>
      <c r="M112" s="56"/>
      <c r="N112" s="54"/>
      <c r="O112" s="54"/>
      <c r="P112" s="56"/>
      <c r="Q112" s="56"/>
      <c r="R112" s="56"/>
      <c r="S112" s="56"/>
      <c r="T112" s="370"/>
      <c r="U112" s="371"/>
      <c r="V112" s="371"/>
      <c r="W112" s="371"/>
      <c r="X112" s="371"/>
      <c r="Y112" s="372"/>
      <c r="Z112" s="372"/>
      <c r="AA112" s="372"/>
      <c r="AB112" s="372"/>
      <c r="AC112" s="371"/>
      <c r="AD112" s="371"/>
      <c r="AE112" s="371"/>
      <c r="AF112" s="371"/>
      <c r="AG112" s="373"/>
      <c r="AH112" s="373"/>
      <c r="AI112" s="373"/>
      <c r="AJ112" s="373"/>
      <c r="AK112" s="164"/>
      <c r="AL112" s="374"/>
      <c r="AM112" s="375"/>
      <c r="AN112" s="371"/>
      <c r="AO112" s="371"/>
      <c r="AP112" s="371"/>
      <c r="AQ112" s="371"/>
      <c r="AR112" s="371"/>
      <c r="AS112" s="371"/>
      <c r="AT112" s="371"/>
      <c r="AU112" s="371"/>
      <c r="AV112" s="376"/>
      <c r="AX112" s="377"/>
      <c r="AY112" s="378"/>
    </row>
    <row r="113" spans="1:51" s="126" customFormat="1" ht="39.950000000000003" customHeight="1" x14ac:dyDescent="0.25">
      <c r="A113" s="52" t="str">
        <f t="shared" si="0"/>
        <v>TN6NT_D1+1</v>
      </c>
      <c r="B113" s="52" t="str">
        <f t="shared" si="1"/>
        <v>TN6NT_D1+2</v>
      </c>
      <c r="C113" s="52" t="str">
        <f t="shared" si="2"/>
        <v>TN6NT_D1+3</v>
      </c>
      <c r="D113" s="52" t="str">
        <f t="shared" si="3"/>
        <v>TN6NT_D1+4</v>
      </c>
      <c r="E113" s="126" t="s">
        <v>2734</v>
      </c>
      <c r="F113" s="54"/>
      <c r="G113" s="54" t="s">
        <v>2831</v>
      </c>
      <c r="H113" s="32" t="s">
        <v>3008</v>
      </c>
      <c r="I113" s="32" t="s">
        <v>2780</v>
      </c>
      <c r="J113" s="55" t="s">
        <v>3008</v>
      </c>
      <c r="K113" s="32" t="s">
        <v>3010</v>
      </c>
      <c r="L113" s="56">
        <v>2000</v>
      </c>
      <c r="M113" s="54">
        <v>900</v>
      </c>
      <c r="N113" s="54">
        <v>650</v>
      </c>
      <c r="O113" s="54">
        <v>450</v>
      </c>
      <c r="P113" s="56"/>
      <c r="Q113" s="56"/>
      <c r="R113" s="56"/>
      <c r="S113" s="56"/>
      <c r="T113" s="370" t="str">
        <f>G113</f>
        <v>TN6NT_D1</v>
      </c>
      <c r="U113" s="371"/>
      <c r="V113" s="371"/>
      <c r="W113" s="371"/>
      <c r="X113" s="371"/>
      <c r="Y113" s="372">
        <f>U113/L113</f>
        <v>0</v>
      </c>
      <c r="Z113" s="372"/>
      <c r="AA113" s="372"/>
      <c r="AB113" s="372"/>
      <c r="AC113" s="371"/>
      <c r="AD113" s="371"/>
      <c r="AE113" s="371"/>
      <c r="AF113" s="371"/>
      <c r="AG113" s="373"/>
      <c r="AH113" s="373"/>
      <c r="AI113" s="373"/>
      <c r="AJ113" s="373"/>
      <c r="AK113" s="164">
        <v>6.8428107655251864</v>
      </c>
      <c r="AL113" s="374"/>
      <c r="AM113" s="375" t="e">
        <f>ROUNDDOWN(AK113*#REF!/#REF!,1)</f>
        <v>#REF!</v>
      </c>
      <c r="AN113" s="371" t="e">
        <f t="shared" si="4"/>
        <v>#REF!</v>
      </c>
      <c r="AO113" s="371" t="e">
        <f t="shared" si="4"/>
        <v>#REF!</v>
      </c>
      <c r="AP113" s="371" t="e">
        <f t="shared" si="4"/>
        <v>#REF!</v>
      </c>
      <c r="AQ113" s="371" t="e">
        <f t="shared" si="4"/>
        <v>#REF!</v>
      </c>
      <c r="AR113" s="371" t="e">
        <f t="shared" si="5"/>
        <v>#REF!</v>
      </c>
      <c r="AS113" s="371" t="e">
        <f t="shared" si="5"/>
        <v>#REF!</v>
      </c>
      <c r="AT113" s="371" t="e">
        <f t="shared" si="5"/>
        <v>#REF!</v>
      </c>
      <c r="AU113" s="371" t="e">
        <f t="shared" si="5"/>
        <v>#REF!</v>
      </c>
      <c r="AV113" s="376"/>
      <c r="AW113" s="126" t="s">
        <v>2734</v>
      </c>
      <c r="AX113" s="377"/>
      <c r="AY113" s="378"/>
    </row>
    <row r="114" spans="1:51" s="126" customFormat="1" ht="39.950000000000003" hidden="1" customHeight="1" x14ac:dyDescent="0.25">
      <c r="A114" s="52"/>
      <c r="B114" s="52"/>
      <c r="C114" s="52"/>
      <c r="D114" s="52"/>
      <c r="F114" s="54"/>
      <c r="G114" s="54"/>
      <c r="H114" s="89" t="s">
        <v>6430</v>
      </c>
      <c r="I114" s="89" t="s">
        <v>6430</v>
      </c>
      <c r="J114" s="55"/>
      <c r="K114" s="89" t="s">
        <v>6430</v>
      </c>
      <c r="L114" s="56"/>
      <c r="M114" s="54"/>
      <c r="N114" s="54"/>
      <c r="O114" s="54"/>
      <c r="P114" s="56"/>
      <c r="Q114" s="56"/>
      <c r="R114" s="56"/>
      <c r="S114" s="56"/>
      <c r="T114" s="370"/>
      <c r="U114" s="371"/>
      <c r="V114" s="371"/>
      <c r="W114" s="371"/>
      <c r="X114" s="371"/>
      <c r="Y114" s="372"/>
      <c r="Z114" s="372"/>
      <c r="AA114" s="372"/>
      <c r="AB114" s="372"/>
      <c r="AC114" s="371"/>
      <c r="AD114" s="371"/>
      <c r="AE114" s="371"/>
      <c r="AF114" s="371"/>
      <c r="AG114" s="373"/>
      <c r="AH114" s="373"/>
      <c r="AI114" s="373"/>
      <c r="AJ114" s="373"/>
      <c r="AK114" s="164"/>
      <c r="AL114" s="374"/>
      <c r="AM114" s="375"/>
      <c r="AN114" s="371"/>
      <c r="AO114" s="371"/>
      <c r="AP114" s="371"/>
      <c r="AQ114" s="371"/>
      <c r="AR114" s="371"/>
      <c r="AS114" s="371"/>
      <c r="AT114" s="371"/>
      <c r="AU114" s="371"/>
      <c r="AV114" s="376"/>
      <c r="AX114" s="377"/>
      <c r="AY114" s="378"/>
    </row>
    <row r="115" spans="1:51" s="126" customFormat="1" ht="39.950000000000003" hidden="1" customHeight="1" x14ac:dyDescent="0.25">
      <c r="A115" s="52"/>
      <c r="B115" s="52"/>
      <c r="C115" s="52"/>
      <c r="D115" s="52"/>
      <c r="F115" s="54"/>
      <c r="G115" s="54"/>
      <c r="H115" s="89" t="s">
        <v>6430</v>
      </c>
      <c r="I115" s="89" t="s">
        <v>6430</v>
      </c>
      <c r="J115" s="55"/>
      <c r="K115" s="89" t="s">
        <v>6430</v>
      </c>
      <c r="L115" s="56"/>
      <c r="M115" s="54"/>
      <c r="N115" s="54"/>
      <c r="O115" s="54"/>
      <c r="P115" s="56"/>
      <c r="Q115" s="56"/>
      <c r="R115" s="56"/>
      <c r="S115" s="56"/>
      <c r="T115" s="370"/>
      <c r="U115" s="371"/>
      <c r="V115" s="371"/>
      <c r="W115" s="371"/>
      <c r="X115" s="371"/>
      <c r="Y115" s="372"/>
      <c r="Z115" s="372"/>
      <c r="AA115" s="372"/>
      <c r="AB115" s="372"/>
      <c r="AC115" s="371"/>
      <c r="AD115" s="371"/>
      <c r="AE115" s="371"/>
      <c r="AF115" s="371"/>
      <c r="AG115" s="373"/>
      <c r="AH115" s="373"/>
      <c r="AI115" s="373"/>
      <c r="AJ115" s="373"/>
      <c r="AK115" s="164"/>
      <c r="AL115" s="374"/>
      <c r="AM115" s="375"/>
      <c r="AN115" s="371"/>
      <c r="AO115" s="371"/>
      <c r="AP115" s="371"/>
      <c r="AQ115" s="371"/>
      <c r="AR115" s="371"/>
      <c r="AS115" s="371"/>
      <c r="AT115" s="371"/>
      <c r="AU115" s="371"/>
      <c r="AV115" s="376"/>
      <c r="AX115" s="377"/>
      <c r="AY115" s="378"/>
    </row>
    <row r="116" spans="1:51" s="126" customFormat="1" ht="39.950000000000003" hidden="1" customHeight="1" x14ac:dyDescent="0.25">
      <c r="A116" s="52"/>
      <c r="B116" s="52"/>
      <c r="C116" s="52"/>
      <c r="D116" s="52"/>
      <c r="F116" s="54"/>
      <c r="G116" s="54"/>
      <c r="H116" s="89" t="s">
        <v>6430</v>
      </c>
      <c r="I116" s="89" t="s">
        <v>6430</v>
      </c>
      <c r="J116" s="55"/>
      <c r="K116" s="89" t="s">
        <v>6430</v>
      </c>
      <c r="L116" s="56"/>
      <c r="M116" s="54"/>
      <c r="N116" s="54"/>
      <c r="O116" s="54"/>
      <c r="P116" s="56"/>
      <c r="Q116" s="56"/>
      <c r="R116" s="56"/>
      <c r="S116" s="56"/>
      <c r="T116" s="370"/>
      <c r="U116" s="371"/>
      <c r="V116" s="371"/>
      <c r="W116" s="371"/>
      <c r="X116" s="371"/>
      <c r="Y116" s="372"/>
      <c r="Z116" s="372"/>
      <c r="AA116" s="372"/>
      <c r="AB116" s="372"/>
      <c r="AC116" s="371"/>
      <c r="AD116" s="371"/>
      <c r="AE116" s="371"/>
      <c r="AF116" s="371"/>
      <c r="AG116" s="373"/>
      <c r="AH116" s="373"/>
      <c r="AI116" s="373"/>
      <c r="AJ116" s="373"/>
      <c r="AK116" s="164"/>
      <c r="AL116" s="374"/>
      <c r="AM116" s="375"/>
      <c r="AN116" s="371"/>
      <c r="AO116" s="371"/>
      <c r="AP116" s="371"/>
      <c r="AQ116" s="371"/>
      <c r="AR116" s="371"/>
      <c r="AS116" s="371"/>
      <c r="AT116" s="371"/>
      <c r="AU116" s="371"/>
      <c r="AV116" s="376"/>
      <c r="AX116" s="377"/>
      <c r="AY116" s="378"/>
    </row>
    <row r="117" spans="1:51" s="126" customFormat="1" ht="39.950000000000003" hidden="1" customHeight="1" x14ac:dyDescent="0.25">
      <c r="A117" s="52"/>
      <c r="B117" s="52"/>
      <c r="C117" s="52"/>
      <c r="D117" s="52"/>
      <c r="F117" s="54"/>
      <c r="G117" s="54"/>
      <c r="H117" s="89" t="s">
        <v>6430</v>
      </c>
      <c r="I117" s="89" t="s">
        <v>6430</v>
      </c>
      <c r="J117" s="55"/>
      <c r="K117" s="89" t="s">
        <v>6430</v>
      </c>
      <c r="L117" s="56"/>
      <c r="M117" s="54"/>
      <c r="N117" s="54"/>
      <c r="O117" s="54"/>
      <c r="P117" s="56"/>
      <c r="Q117" s="56"/>
      <c r="R117" s="56"/>
      <c r="S117" s="56"/>
      <c r="T117" s="370"/>
      <c r="U117" s="371"/>
      <c r="V117" s="371"/>
      <c r="W117" s="371"/>
      <c r="X117" s="371"/>
      <c r="Y117" s="372"/>
      <c r="Z117" s="372"/>
      <c r="AA117" s="372"/>
      <c r="AB117" s="372"/>
      <c r="AC117" s="371"/>
      <c r="AD117" s="371"/>
      <c r="AE117" s="371"/>
      <c r="AF117" s="371"/>
      <c r="AG117" s="373"/>
      <c r="AH117" s="373"/>
      <c r="AI117" s="373"/>
      <c r="AJ117" s="373"/>
      <c r="AK117" s="164"/>
      <c r="AL117" s="374"/>
      <c r="AM117" s="375"/>
      <c r="AN117" s="371"/>
      <c r="AO117" s="371"/>
      <c r="AP117" s="371"/>
      <c r="AQ117" s="371"/>
      <c r="AR117" s="371"/>
      <c r="AS117" s="371"/>
      <c r="AT117" s="371"/>
      <c r="AU117" s="371"/>
      <c r="AV117" s="376"/>
      <c r="AX117" s="377"/>
      <c r="AY117" s="378"/>
    </row>
    <row r="118" spans="1:51" s="126" customFormat="1" ht="39.950000000000003" hidden="1" customHeight="1" x14ac:dyDescent="0.25">
      <c r="A118" s="52"/>
      <c r="B118" s="52"/>
      <c r="C118" s="52"/>
      <c r="D118" s="52"/>
      <c r="F118" s="54"/>
      <c r="G118" s="54"/>
      <c r="H118" s="89" t="s">
        <v>6430</v>
      </c>
      <c r="I118" s="89" t="s">
        <v>6430</v>
      </c>
      <c r="J118" s="55"/>
      <c r="K118" s="89" t="s">
        <v>6430</v>
      </c>
      <c r="L118" s="56"/>
      <c r="M118" s="54"/>
      <c r="N118" s="54"/>
      <c r="O118" s="54"/>
      <c r="P118" s="56"/>
      <c r="Q118" s="56"/>
      <c r="R118" s="56"/>
      <c r="S118" s="56"/>
      <c r="T118" s="370"/>
      <c r="U118" s="371"/>
      <c r="V118" s="371"/>
      <c r="W118" s="371"/>
      <c r="X118" s="371"/>
      <c r="Y118" s="372"/>
      <c r="Z118" s="372"/>
      <c r="AA118" s="372"/>
      <c r="AB118" s="372"/>
      <c r="AC118" s="371"/>
      <c r="AD118" s="371"/>
      <c r="AE118" s="371"/>
      <c r="AF118" s="371"/>
      <c r="AG118" s="373"/>
      <c r="AH118" s="373"/>
      <c r="AI118" s="373"/>
      <c r="AJ118" s="373"/>
      <c r="AK118" s="164"/>
      <c r="AL118" s="374"/>
      <c r="AM118" s="375"/>
      <c r="AN118" s="371"/>
      <c r="AO118" s="371"/>
      <c r="AP118" s="371"/>
      <c r="AQ118" s="371"/>
      <c r="AR118" s="371"/>
      <c r="AS118" s="371"/>
      <c r="AT118" s="371"/>
      <c r="AU118" s="371"/>
      <c r="AV118" s="376"/>
      <c r="AX118" s="377"/>
      <c r="AY118" s="378"/>
    </row>
    <row r="119" spans="1:51" s="126" customFormat="1" ht="39.950000000000003" hidden="1" customHeight="1" x14ac:dyDescent="0.25">
      <c r="A119" s="52"/>
      <c r="B119" s="52"/>
      <c r="C119" s="52"/>
      <c r="D119" s="52"/>
      <c r="F119" s="54"/>
      <c r="G119" s="54"/>
      <c r="H119" s="89" t="s">
        <v>6430</v>
      </c>
      <c r="I119" s="89" t="s">
        <v>6430</v>
      </c>
      <c r="J119" s="55"/>
      <c r="K119" s="89" t="s">
        <v>6430</v>
      </c>
      <c r="L119" s="56"/>
      <c r="M119" s="54"/>
      <c r="N119" s="54"/>
      <c r="O119" s="54"/>
      <c r="P119" s="56"/>
      <c r="Q119" s="56"/>
      <c r="R119" s="56"/>
      <c r="S119" s="56"/>
      <c r="T119" s="370"/>
      <c r="U119" s="371"/>
      <c r="V119" s="371"/>
      <c r="W119" s="371"/>
      <c r="X119" s="371"/>
      <c r="Y119" s="372"/>
      <c r="Z119" s="372"/>
      <c r="AA119" s="372"/>
      <c r="AB119" s="372"/>
      <c r="AC119" s="371"/>
      <c r="AD119" s="371"/>
      <c r="AE119" s="371"/>
      <c r="AF119" s="371"/>
      <c r="AG119" s="373"/>
      <c r="AH119" s="373"/>
      <c r="AI119" s="373"/>
      <c r="AJ119" s="373"/>
      <c r="AK119" s="164"/>
      <c r="AL119" s="374"/>
      <c r="AM119" s="375"/>
      <c r="AN119" s="371"/>
      <c r="AO119" s="371"/>
      <c r="AP119" s="371"/>
      <c r="AQ119" s="371"/>
      <c r="AR119" s="371"/>
      <c r="AS119" s="371"/>
      <c r="AT119" s="371"/>
      <c r="AU119" s="371"/>
      <c r="AV119" s="376"/>
      <c r="AX119" s="377"/>
      <c r="AY119" s="378"/>
    </row>
    <row r="120" spans="1:51" s="126" customFormat="1" ht="39.950000000000003" customHeight="1" x14ac:dyDescent="0.25">
      <c r="A120" s="52" t="str">
        <f t="shared" si="0"/>
        <v>TN6NT_D2+1</v>
      </c>
      <c r="B120" s="52" t="str">
        <f t="shared" si="1"/>
        <v>TN6NT_D2+2</v>
      </c>
      <c r="C120" s="52" t="str">
        <f t="shared" si="2"/>
        <v>TN6NT_D2+3</v>
      </c>
      <c r="D120" s="52" t="str">
        <f t="shared" si="3"/>
        <v>TN6NT_D2+4</v>
      </c>
      <c r="E120" s="126" t="s">
        <v>2734</v>
      </c>
      <c r="F120" s="54"/>
      <c r="G120" s="54" t="s">
        <v>2833</v>
      </c>
      <c r="H120" s="32" t="s">
        <v>3008</v>
      </c>
      <c r="I120" s="32" t="s">
        <v>3010</v>
      </c>
      <c r="J120" s="55" t="s">
        <v>3008</v>
      </c>
      <c r="K120" s="32" t="s">
        <v>6441</v>
      </c>
      <c r="L120" s="54">
        <v>1500</v>
      </c>
      <c r="M120" s="54">
        <v>700</v>
      </c>
      <c r="N120" s="54">
        <v>550</v>
      </c>
      <c r="O120" s="54">
        <v>400</v>
      </c>
      <c r="P120" s="56"/>
      <c r="Q120" s="56"/>
      <c r="R120" s="56"/>
      <c r="S120" s="56"/>
      <c r="T120" s="370" t="str">
        <f>G120</f>
        <v>TN6NT_D2</v>
      </c>
      <c r="U120" s="371"/>
      <c r="V120" s="371"/>
      <c r="W120" s="371"/>
      <c r="X120" s="371"/>
      <c r="Y120" s="372"/>
      <c r="Z120" s="372">
        <f>V120/M120</f>
        <v>0</v>
      </c>
      <c r="AA120" s="372"/>
      <c r="AB120" s="372"/>
      <c r="AC120" s="371"/>
      <c r="AD120" s="371"/>
      <c r="AE120" s="371"/>
      <c r="AF120" s="371"/>
      <c r="AG120" s="373"/>
      <c r="AH120" s="373"/>
      <c r="AI120" s="373"/>
      <c r="AJ120" s="373"/>
      <c r="AK120" s="164">
        <v>4.8</v>
      </c>
      <c r="AL120" s="374"/>
      <c r="AM120" s="375" t="e">
        <f>ROUNDDOWN(AK120*#REF!/#REF!,1)</f>
        <v>#REF!</v>
      </c>
      <c r="AN120" s="371" t="e">
        <f t="shared" si="4"/>
        <v>#REF!</v>
      </c>
      <c r="AO120" s="371" t="e">
        <f t="shared" si="4"/>
        <v>#REF!</v>
      </c>
      <c r="AP120" s="371" t="e">
        <f t="shared" si="4"/>
        <v>#REF!</v>
      </c>
      <c r="AQ120" s="371" t="e">
        <f t="shared" si="4"/>
        <v>#REF!</v>
      </c>
      <c r="AR120" s="371" t="e">
        <f t="shared" si="5"/>
        <v>#REF!</v>
      </c>
      <c r="AS120" s="371" t="e">
        <f t="shared" si="5"/>
        <v>#REF!</v>
      </c>
      <c r="AT120" s="371" t="e">
        <f t="shared" si="5"/>
        <v>#REF!</v>
      </c>
      <c r="AU120" s="371" t="e">
        <f t="shared" si="5"/>
        <v>#REF!</v>
      </c>
      <c r="AV120" s="376"/>
      <c r="AW120" s="126" t="s">
        <v>2734</v>
      </c>
      <c r="AX120" s="377"/>
      <c r="AY120" s="378">
        <v>360</v>
      </c>
    </row>
    <row r="121" spans="1:51" s="126" customFormat="1" ht="39.950000000000003" hidden="1" customHeight="1" x14ac:dyDescent="0.25">
      <c r="A121" s="52"/>
      <c r="B121" s="52"/>
      <c r="C121" s="52"/>
      <c r="D121" s="52"/>
      <c r="F121" s="54"/>
      <c r="G121" s="54"/>
      <c r="H121" s="89" t="s">
        <v>6430</v>
      </c>
      <c r="I121" s="89" t="s">
        <v>6430</v>
      </c>
      <c r="J121" s="55"/>
      <c r="K121" s="89" t="s">
        <v>6430</v>
      </c>
      <c r="L121" s="54"/>
      <c r="M121" s="54"/>
      <c r="N121" s="54"/>
      <c r="O121" s="54"/>
      <c r="P121" s="56"/>
      <c r="Q121" s="56"/>
      <c r="R121" s="56"/>
      <c r="S121" s="56"/>
      <c r="T121" s="370"/>
      <c r="U121" s="371"/>
      <c r="V121" s="371"/>
      <c r="W121" s="371"/>
      <c r="X121" s="371"/>
      <c r="Y121" s="372"/>
      <c r="Z121" s="372"/>
      <c r="AA121" s="372"/>
      <c r="AB121" s="372"/>
      <c r="AC121" s="371"/>
      <c r="AD121" s="371"/>
      <c r="AE121" s="371"/>
      <c r="AF121" s="371"/>
      <c r="AG121" s="373"/>
      <c r="AH121" s="373"/>
      <c r="AI121" s="373"/>
      <c r="AJ121" s="373"/>
      <c r="AK121" s="164"/>
      <c r="AL121" s="374"/>
      <c r="AM121" s="375"/>
      <c r="AN121" s="371"/>
      <c r="AO121" s="371"/>
      <c r="AP121" s="371"/>
      <c r="AQ121" s="371"/>
      <c r="AR121" s="371"/>
      <c r="AS121" s="371"/>
      <c r="AT121" s="371"/>
      <c r="AU121" s="371"/>
      <c r="AV121" s="376"/>
      <c r="AX121" s="377"/>
      <c r="AY121" s="378"/>
    </row>
    <row r="122" spans="1:51" s="126" customFormat="1" ht="39.950000000000003" hidden="1" customHeight="1" x14ac:dyDescent="0.25">
      <c r="A122" s="52"/>
      <c r="B122" s="52"/>
      <c r="C122" s="52"/>
      <c r="D122" s="52"/>
      <c r="F122" s="54"/>
      <c r="G122" s="54"/>
      <c r="H122" s="89" t="s">
        <v>6430</v>
      </c>
      <c r="I122" s="89" t="s">
        <v>6430</v>
      </c>
      <c r="J122" s="55"/>
      <c r="K122" s="89" t="s">
        <v>6430</v>
      </c>
      <c r="L122" s="54"/>
      <c r="M122" s="54"/>
      <c r="N122" s="54"/>
      <c r="O122" s="54"/>
      <c r="P122" s="56"/>
      <c r="Q122" s="56"/>
      <c r="R122" s="56"/>
      <c r="S122" s="56"/>
      <c r="T122" s="370"/>
      <c r="U122" s="371"/>
      <c r="V122" s="371"/>
      <c r="W122" s="371"/>
      <c r="X122" s="371"/>
      <c r="Y122" s="372"/>
      <c r="Z122" s="372"/>
      <c r="AA122" s="372"/>
      <c r="AB122" s="372"/>
      <c r="AC122" s="371"/>
      <c r="AD122" s="371"/>
      <c r="AE122" s="371"/>
      <c r="AF122" s="371"/>
      <c r="AG122" s="373"/>
      <c r="AH122" s="373"/>
      <c r="AI122" s="373"/>
      <c r="AJ122" s="373"/>
      <c r="AK122" s="164"/>
      <c r="AL122" s="374"/>
      <c r="AM122" s="375"/>
      <c r="AN122" s="371"/>
      <c r="AO122" s="371"/>
      <c r="AP122" s="371"/>
      <c r="AQ122" s="371"/>
      <c r="AR122" s="371"/>
      <c r="AS122" s="371"/>
      <c r="AT122" s="371"/>
      <c r="AU122" s="371"/>
      <c r="AV122" s="376"/>
      <c r="AX122" s="377"/>
      <c r="AY122" s="378"/>
    </row>
    <row r="123" spans="1:51" s="126" customFormat="1" ht="39.950000000000003" hidden="1" customHeight="1" x14ac:dyDescent="0.25">
      <c r="A123" s="52"/>
      <c r="B123" s="52"/>
      <c r="C123" s="52"/>
      <c r="D123" s="52"/>
      <c r="F123" s="54"/>
      <c r="G123" s="54"/>
      <c r="H123" s="89" t="s">
        <v>6430</v>
      </c>
      <c r="I123" s="89" t="s">
        <v>6430</v>
      </c>
      <c r="J123" s="55"/>
      <c r="K123" s="89" t="s">
        <v>6430</v>
      </c>
      <c r="L123" s="54"/>
      <c r="M123" s="54"/>
      <c r="N123" s="54"/>
      <c r="O123" s="54"/>
      <c r="P123" s="56"/>
      <c r="Q123" s="56"/>
      <c r="R123" s="56"/>
      <c r="S123" s="56"/>
      <c r="T123" s="370"/>
      <c r="U123" s="371"/>
      <c r="V123" s="371"/>
      <c r="W123" s="371"/>
      <c r="X123" s="371"/>
      <c r="Y123" s="372"/>
      <c r="Z123" s="372"/>
      <c r="AA123" s="372"/>
      <c r="AB123" s="372"/>
      <c r="AC123" s="371"/>
      <c r="AD123" s="371"/>
      <c r="AE123" s="371"/>
      <c r="AF123" s="371"/>
      <c r="AG123" s="373"/>
      <c r="AH123" s="373"/>
      <c r="AI123" s="373"/>
      <c r="AJ123" s="373"/>
      <c r="AK123" s="164"/>
      <c r="AL123" s="374"/>
      <c r="AM123" s="375"/>
      <c r="AN123" s="371"/>
      <c r="AO123" s="371"/>
      <c r="AP123" s="371"/>
      <c r="AQ123" s="371"/>
      <c r="AR123" s="371"/>
      <c r="AS123" s="371"/>
      <c r="AT123" s="371"/>
      <c r="AU123" s="371"/>
      <c r="AV123" s="376"/>
      <c r="AX123" s="377"/>
      <c r="AY123" s="378"/>
    </row>
    <row r="124" spans="1:51" s="126" customFormat="1" ht="39.950000000000003" hidden="1" customHeight="1" x14ac:dyDescent="0.25">
      <c r="A124" s="52"/>
      <c r="B124" s="52"/>
      <c r="C124" s="52"/>
      <c r="D124" s="52"/>
      <c r="F124" s="54"/>
      <c r="G124" s="54"/>
      <c r="H124" s="89" t="s">
        <v>6430</v>
      </c>
      <c r="I124" s="89" t="s">
        <v>6430</v>
      </c>
      <c r="J124" s="55"/>
      <c r="K124" s="89" t="s">
        <v>6430</v>
      </c>
      <c r="L124" s="54"/>
      <c r="M124" s="54"/>
      <c r="N124" s="54"/>
      <c r="O124" s="54"/>
      <c r="P124" s="56"/>
      <c r="Q124" s="56"/>
      <c r="R124" s="56"/>
      <c r="S124" s="56"/>
      <c r="T124" s="370"/>
      <c r="U124" s="371"/>
      <c r="V124" s="371"/>
      <c r="W124" s="371"/>
      <c r="X124" s="371"/>
      <c r="Y124" s="372"/>
      <c r="Z124" s="372"/>
      <c r="AA124" s="372"/>
      <c r="AB124" s="372"/>
      <c r="AC124" s="371"/>
      <c r="AD124" s="371"/>
      <c r="AE124" s="371"/>
      <c r="AF124" s="371"/>
      <c r="AG124" s="373"/>
      <c r="AH124" s="373"/>
      <c r="AI124" s="373"/>
      <c r="AJ124" s="373"/>
      <c r="AK124" s="164"/>
      <c r="AL124" s="374"/>
      <c r="AM124" s="375"/>
      <c r="AN124" s="371"/>
      <c r="AO124" s="371"/>
      <c r="AP124" s="371"/>
      <c r="AQ124" s="371"/>
      <c r="AR124" s="371"/>
      <c r="AS124" s="371"/>
      <c r="AT124" s="371"/>
      <c r="AU124" s="371"/>
      <c r="AV124" s="376"/>
      <c r="AX124" s="377"/>
      <c r="AY124" s="378"/>
    </row>
    <row r="125" spans="1:51" s="126" customFormat="1" ht="39.950000000000003" hidden="1" customHeight="1" x14ac:dyDescent="0.25">
      <c r="A125" s="52"/>
      <c r="B125" s="52"/>
      <c r="C125" s="52"/>
      <c r="D125" s="52"/>
      <c r="F125" s="54"/>
      <c r="G125" s="54"/>
      <c r="H125" s="89" t="s">
        <v>6430</v>
      </c>
      <c r="I125" s="89" t="s">
        <v>6430</v>
      </c>
      <c r="J125" s="55"/>
      <c r="K125" s="89" t="s">
        <v>6430</v>
      </c>
      <c r="L125" s="54"/>
      <c r="M125" s="54"/>
      <c r="N125" s="54"/>
      <c r="O125" s="54"/>
      <c r="P125" s="56"/>
      <c r="Q125" s="56"/>
      <c r="R125" s="56"/>
      <c r="S125" s="56"/>
      <c r="T125" s="370"/>
      <c r="U125" s="371"/>
      <c r="V125" s="371"/>
      <c r="W125" s="371"/>
      <c r="X125" s="371"/>
      <c r="Y125" s="372"/>
      <c r="Z125" s="372"/>
      <c r="AA125" s="372"/>
      <c r="AB125" s="372"/>
      <c r="AC125" s="371"/>
      <c r="AD125" s="371"/>
      <c r="AE125" s="371"/>
      <c r="AF125" s="371"/>
      <c r="AG125" s="373"/>
      <c r="AH125" s="373"/>
      <c r="AI125" s="373"/>
      <c r="AJ125" s="373"/>
      <c r="AK125" s="164"/>
      <c r="AL125" s="374"/>
      <c r="AM125" s="375"/>
      <c r="AN125" s="371"/>
      <c r="AO125" s="371"/>
      <c r="AP125" s="371"/>
      <c r="AQ125" s="371"/>
      <c r="AR125" s="371"/>
      <c r="AS125" s="371"/>
      <c r="AT125" s="371"/>
      <c r="AU125" s="371"/>
      <c r="AV125" s="376"/>
      <c r="AX125" s="377"/>
      <c r="AY125" s="378"/>
    </row>
    <row r="126" spans="1:51" s="126" customFormat="1" ht="39.950000000000003" hidden="1" customHeight="1" x14ac:dyDescent="0.25">
      <c r="A126" s="52"/>
      <c r="B126" s="52"/>
      <c r="C126" s="52"/>
      <c r="D126" s="52"/>
      <c r="F126" s="54"/>
      <c r="G126" s="54"/>
      <c r="H126" s="89" t="s">
        <v>6430</v>
      </c>
      <c r="I126" s="89" t="s">
        <v>6430</v>
      </c>
      <c r="J126" s="55"/>
      <c r="K126" s="89" t="s">
        <v>6430</v>
      </c>
      <c r="L126" s="54"/>
      <c r="M126" s="54"/>
      <c r="N126" s="54"/>
      <c r="O126" s="54"/>
      <c r="P126" s="56"/>
      <c r="Q126" s="56"/>
      <c r="R126" s="56"/>
      <c r="S126" s="56"/>
      <c r="T126" s="370"/>
      <c r="U126" s="371"/>
      <c r="V126" s="371"/>
      <c r="W126" s="371"/>
      <c r="X126" s="371"/>
      <c r="Y126" s="372"/>
      <c r="Z126" s="372"/>
      <c r="AA126" s="372"/>
      <c r="AB126" s="372"/>
      <c r="AC126" s="371"/>
      <c r="AD126" s="371"/>
      <c r="AE126" s="371"/>
      <c r="AF126" s="371"/>
      <c r="AG126" s="373"/>
      <c r="AH126" s="373"/>
      <c r="AI126" s="373"/>
      <c r="AJ126" s="373"/>
      <c r="AK126" s="164"/>
      <c r="AL126" s="374"/>
      <c r="AM126" s="375"/>
      <c r="AN126" s="371"/>
      <c r="AO126" s="371"/>
      <c r="AP126" s="371"/>
      <c r="AQ126" s="371"/>
      <c r="AR126" s="371"/>
      <c r="AS126" s="371"/>
      <c r="AT126" s="371"/>
      <c r="AU126" s="371"/>
      <c r="AV126" s="376"/>
      <c r="AX126" s="377"/>
      <c r="AY126" s="378"/>
    </row>
    <row r="127" spans="1:51" s="126" customFormat="1" ht="47.25" x14ac:dyDescent="0.25">
      <c r="A127" s="52" t="str">
        <f t="shared" si="0"/>
        <v>TN33NT_D1+1</v>
      </c>
      <c r="B127" s="52" t="str">
        <f t="shared" si="1"/>
        <v>TN33NT_D1+2</v>
      </c>
      <c r="C127" s="52" t="str">
        <f t="shared" si="2"/>
        <v>TN33NT_D1+3</v>
      </c>
      <c r="D127" s="52" t="str">
        <f t="shared" si="3"/>
        <v>TN33NT_D1+4</v>
      </c>
      <c r="E127" s="126" t="s">
        <v>2734</v>
      </c>
      <c r="F127" s="54"/>
      <c r="G127" s="54" t="s">
        <v>3011</v>
      </c>
      <c r="H127" s="32" t="s">
        <v>3010</v>
      </c>
      <c r="I127" s="32" t="s">
        <v>2780</v>
      </c>
      <c r="J127" s="55" t="s">
        <v>3010</v>
      </c>
      <c r="K127" s="32" t="s">
        <v>6429</v>
      </c>
      <c r="L127" s="56">
        <v>1800</v>
      </c>
      <c r="M127" s="54">
        <v>850</v>
      </c>
      <c r="N127" s="54">
        <v>650</v>
      </c>
      <c r="O127" s="54">
        <v>450</v>
      </c>
      <c r="P127" s="56"/>
      <c r="Q127" s="56"/>
      <c r="R127" s="56"/>
      <c r="S127" s="56"/>
      <c r="T127" s="370" t="str">
        <f>G127</f>
        <v>TN33NT_D1</v>
      </c>
      <c r="U127" s="371"/>
      <c r="V127" s="371"/>
      <c r="W127" s="371"/>
      <c r="X127" s="371"/>
      <c r="Y127" s="372">
        <f t="shared" ref="Y127:Z127" si="8">U127/L127</f>
        <v>0</v>
      </c>
      <c r="Z127" s="372">
        <f t="shared" si="8"/>
        <v>0</v>
      </c>
      <c r="AA127" s="372">
        <f>W127/N127</f>
        <v>0</v>
      </c>
      <c r="AB127" s="372"/>
      <c r="AC127" s="371"/>
      <c r="AD127" s="371"/>
      <c r="AE127" s="371"/>
      <c r="AF127" s="371"/>
      <c r="AG127" s="373"/>
      <c r="AH127" s="373"/>
      <c r="AI127" s="373"/>
      <c r="AJ127" s="373"/>
      <c r="AK127" s="164">
        <v>4.8</v>
      </c>
      <c r="AL127" s="374"/>
      <c r="AM127" s="375" t="e">
        <f>ROUNDDOWN(AK127*#REF!/#REF!,1)</f>
        <v>#REF!</v>
      </c>
      <c r="AN127" s="371" t="e">
        <f t="shared" si="4"/>
        <v>#REF!</v>
      </c>
      <c r="AO127" s="371" t="e">
        <f t="shared" si="4"/>
        <v>#REF!</v>
      </c>
      <c r="AP127" s="371" t="e">
        <f t="shared" si="4"/>
        <v>#REF!</v>
      </c>
      <c r="AQ127" s="371" t="e">
        <f t="shared" si="4"/>
        <v>#REF!</v>
      </c>
      <c r="AR127" s="371" t="e">
        <f t="shared" si="5"/>
        <v>#REF!</v>
      </c>
      <c r="AS127" s="371" t="e">
        <f t="shared" si="5"/>
        <v>#REF!</v>
      </c>
      <c r="AT127" s="371" t="e">
        <f t="shared" si="5"/>
        <v>#REF!</v>
      </c>
      <c r="AU127" s="371" t="e">
        <f t="shared" si="5"/>
        <v>#REF!</v>
      </c>
      <c r="AV127" s="376"/>
      <c r="AW127" s="126" t="s">
        <v>3000</v>
      </c>
      <c r="AX127" s="377"/>
      <c r="AY127" s="378">
        <v>540</v>
      </c>
    </row>
    <row r="128" spans="1:51" s="32" customFormat="1" ht="15.75" hidden="1" x14ac:dyDescent="0.25">
      <c r="A128" s="52"/>
      <c r="B128" s="52"/>
      <c r="C128" s="52"/>
      <c r="D128" s="52"/>
      <c r="E128" s="89"/>
      <c r="F128" s="41"/>
      <c r="G128" s="55"/>
      <c r="J128" s="55"/>
      <c r="L128" s="56"/>
      <c r="M128" s="56"/>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9"/>
      <c r="AX128" s="64"/>
      <c r="AY128" s="65"/>
    </row>
    <row r="129" spans="1:57" s="32" customFormat="1" ht="15.75" hidden="1" x14ac:dyDescent="0.25">
      <c r="A129" s="52"/>
      <c r="B129" s="52"/>
      <c r="C129" s="52"/>
      <c r="D129" s="52"/>
      <c r="E129" s="89"/>
      <c r="F129" s="41"/>
      <c r="G129" s="55"/>
      <c r="J129" s="55"/>
      <c r="L129" s="56"/>
      <c r="M129" s="56"/>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9"/>
      <c r="AX129" s="64"/>
      <c r="AY129" s="65"/>
    </row>
    <row r="130" spans="1:57" s="32" customFormat="1" ht="15.75" hidden="1" x14ac:dyDescent="0.25">
      <c r="A130" s="52"/>
      <c r="B130" s="52"/>
      <c r="C130" s="52"/>
      <c r="D130" s="52"/>
      <c r="E130" s="89"/>
      <c r="F130" s="41"/>
      <c r="G130" s="55"/>
      <c r="J130" s="55"/>
      <c r="L130" s="56"/>
      <c r="M130" s="56"/>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9"/>
      <c r="AX130" s="64"/>
      <c r="AY130" s="65"/>
    </row>
    <row r="131" spans="1:57" s="32" customFormat="1" ht="15.75" hidden="1" x14ac:dyDescent="0.25">
      <c r="A131" s="52"/>
      <c r="B131" s="52"/>
      <c r="C131" s="52"/>
      <c r="D131" s="52"/>
      <c r="E131" s="89"/>
      <c r="F131" s="41"/>
      <c r="G131" s="55"/>
      <c r="J131" s="55"/>
      <c r="L131" s="56"/>
      <c r="M131" s="56"/>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9"/>
      <c r="AX131" s="64"/>
      <c r="AY131" s="65"/>
    </row>
    <row r="132" spans="1:57" s="32" customFormat="1" ht="15.75" hidden="1" x14ac:dyDescent="0.25">
      <c r="A132" s="52"/>
      <c r="B132" s="52"/>
      <c r="C132" s="52"/>
      <c r="D132" s="52"/>
      <c r="E132" s="89"/>
      <c r="F132" s="41"/>
      <c r="G132" s="55"/>
      <c r="J132" s="55"/>
      <c r="L132" s="56"/>
      <c r="M132" s="56"/>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9"/>
      <c r="AX132" s="64"/>
      <c r="AY132" s="65"/>
    </row>
    <row r="133" spans="1:57" s="32" customFormat="1" ht="15.75" hidden="1" x14ac:dyDescent="0.25">
      <c r="A133" s="52"/>
      <c r="B133" s="52"/>
      <c r="C133" s="52"/>
      <c r="D133" s="52"/>
      <c r="E133" s="89"/>
      <c r="F133" s="41"/>
      <c r="G133" s="55"/>
      <c r="J133" s="55"/>
      <c r="L133" s="56"/>
      <c r="M133" s="56"/>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9"/>
      <c r="AX133" s="64"/>
      <c r="AY133" s="65"/>
    </row>
    <row r="134" spans="1:57" s="104" customFormat="1" ht="35.1" hidden="1" customHeight="1" x14ac:dyDescent="0.25">
      <c r="A134" s="83"/>
      <c r="B134" s="83"/>
      <c r="C134" s="83"/>
      <c r="D134" s="83"/>
      <c r="E134" s="32"/>
      <c r="F134" s="111"/>
      <c r="G134" s="112"/>
      <c r="H134" s="30"/>
      <c r="I134" s="113"/>
      <c r="J134" s="114"/>
      <c r="K134" s="113"/>
      <c r="L134" s="115"/>
      <c r="M134" s="115"/>
      <c r="N134" s="116"/>
      <c r="O134" s="116"/>
      <c r="P134" s="115"/>
      <c r="Q134" s="115"/>
      <c r="R134" s="115"/>
      <c r="S134" s="115"/>
      <c r="T134" s="106"/>
      <c r="U134" s="106"/>
      <c r="V134" s="106"/>
      <c r="W134" s="106"/>
      <c r="X134" s="117"/>
      <c r="Y134" s="117"/>
      <c r="Z134" s="117"/>
      <c r="AA134" s="117"/>
      <c r="AB134" s="106"/>
      <c r="AC134" s="106"/>
      <c r="AD134" s="106"/>
      <c r="AE134" s="106"/>
      <c r="AF134" s="117"/>
      <c r="AG134" s="117"/>
      <c r="AH134" s="117"/>
      <c r="AI134" s="117"/>
      <c r="AJ134" s="118"/>
      <c r="AK134" s="119"/>
      <c r="AL134" s="119"/>
      <c r="AM134" s="120"/>
      <c r="AN134" s="120"/>
      <c r="AO134" s="120"/>
      <c r="AP134" s="120"/>
      <c r="AQ134" s="121"/>
      <c r="AR134" s="121"/>
      <c r="AS134" s="121"/>
      <c r="AT134" s="121"/>
      <c r="AU134" s="122"/>
      <c r="AV134" s="117"/>
      <c r="AW134" s="105"/>
      <c r="AX134" s="105"/>
      <c r="AY134" s="105"/>
      <c r="AZ134" s="105"/>
      <c r="BA134" s="106"/>
      <c r="BB134" s="106"/>
      <c r="BC134" s="106"/>
      <c r="BD134" s="106"/>
      <c r="BE134" s="103"/>
    </row>
    <row r="135" spans="1:57" s="104" customFormat="1" ht="35.1" hidden="1" customHeight="1" x14ac:dyDescent="0.25">
      <c r="A135" s="83"/>
      <c r="B135" s="83"/>
      <c r="C135" s="83"/>
      <c r="D135" s="83"/>
      <c r="E135" s="32"/>
      <c r="F135" s="111"/>
      <c r="G135" s="112"/>
      <c r="H135" s="30"/>
      <c r="I135" s="113"/>
      <c r="J135" s="114"/>
      <c r="K135" s="113"/>
      <c r="L135" s="115"/>
      <c r="M135" s="115"/>
      <c r="N135" s="116"/>
      <c r="O135" s="116"/>
      <c r="P135" s="115"/>
      <c r="Q135" s="115"/>
      <c r="R135" s="115"/>
      <c r="S135" s="115"/>
      <c r="T135" s="106"/>
      <c r="U135" s="106"/>
      <c r="V135" s="106"/>
      <c r="W135" s="106"/>
      <c r="X135" s="117"/>
      <c r="Y135" s="117"/>
      <c r="Z135" s="117"/>
      <c r="AA135" s="117"/>
      <c r="AB135" s="106"/>
      <c r="AC135" s="106"/>
      <c r="AD135" s="106"/>
      <c r="AE135" s="106"/>
      <c r="AF135" s="117"/>
      <c r="AG135" s="117"/>
      <c r="AH135" s="117"/>
      <c r="AI135" s="117"/>
      <c r="AJ135" s="118"/>
      <c r="AK135" s="119"/>
      <c r="AL135" s="119"/>
      <c r="AM135" s="120"/>
      <c r="AN135" s="120"/>
      <c r="AO135" s="120"/>
      <c r="AP135" s="120"/>
      <c r="AQ135" s="121"/>
      <c r="AR135" s="121"/>
      <c r="AS135" s="121"/>
      <c r="AT135" s="121"/>
      <c r="AU135" s="122"/>
      <c r="AV135" s="117"/>
      <c r="AW135" s="105"/>
      <c r="AX135" s="105"/>
      <c r="AY135" s="105"/>
      <c r="AZ135" s="105"/>
      <c r="BA135" s="106"/>
      <c r="BB135" s="106"/>
      <c r="BC135" s="106"/>
      <c r="BD135" s="106"/>
      <c r="BE135" s="103"/>
    </row>
    <row r="136" spans="1:57" s="104" customFormat="1" ht="35.1" hidden="1" customHeight="1" x14ac:dyDescent="0.25">
      <c r="A136" s="83"/>
      <c r="B136" s="83"/>
      <c r="C136" s="83"/>
      <c r="D136" s="83"/>
      <c r="E136" s="32"/>
      <c r="F136" s="111"/>
      <c r="G136" s="112"/>
      <c r="H136" s="30"/>
      <c r="I136" s="113"/>
      <c r="J136" s="114"/>
      <c r="K136" s="113"/>
      <c r="L136" s="115"/>
      <c r="M136" s="115"/>
      <c r="N136" s="116"/>
      <c r="O136" s="116"/>
      <c r="P136" s="115"/>
      <c r="Q136" s="115"/>
      <c r="R136" s="115"/>
      <c r="S136" s="115"/>
      <c r="T136" s="106"/>
      <c r="U136" s="106"/>
      <c r="V136" s="106"/>
      <c r="W136" s="106"/>
      <c r="X136" s="117"/>
      <c r="Y136" s="117"/>
      <c r="Z136" s="117"/>
      <c r="AA136" s="117"/>
      <c r="AB136" s="106"/>
      <c r="AC136" s="106"/>
      <c r="AD136" s="106"/>
      <c r="AE136" s="106"/>
      <c r="AF136" s="117"/>
      <c r="AG136" s="117"/>
      <c r="AH136" s="117"/>
      <c r="AI136" s="117"/>
      <c r="AJ136" s="118"/>
      <c r="AK136" s="119"/>
      <c r="AL136" s="119"/>
      <c r="AM136" s="120"/>
      <c r="AN136" s="120"/>
      <c r="AO136" s="120"/>
      <c r="AP136" s="120"/>
      <c r="AQ136" s="121"/>
      <c r="AR136" s="121"/>
      <c r="AS136" s="121"/>
      <c r="AT136" s="121"/>
      <c r="AU136" s="122"/>
      <c r="AV136" s="117"/>
      <c r="AW136" s="105"/>
      <c r="AX136" s="105"/>
      <c r="AY136" s="105"/>
      <c r="AZ136" s="105"/>
      <c r="BA136" s="106"/>
      <c r="BB136" s="106"/>
      <c r="BC136" s="106"/>
      <c r="BD136" s="106"/>
      <c r="BE136" s="103"/>
    </row>
    <row r="137" spans="1:57" s="104" customFormat="1" ht="35.1" hidden="1" customHeight="1" x14ac:dyDescent="0.25">
      <c r="A137" s="83"/>
      <c r="B137" s="83"/>
      <c r="C137" s="83"/>
      <c r="D137" s="83"/>
      <c r="E137" s="32"/>
      <c r="F137" s="111"/>
      <c r="G137" s="112"/>
      <c r="H137" s="30"/>
      <c r="I137" s="113"/>
      <c r="J137" s="114"/>
      <c r="K137" s="113"/>
      <c r="L137" s="115"/>
      <c r="M137" s="115"/>
      <c r="N137" s="116"/>
      <c r="O137" s="116"/>
      <c r="P137" s="115"/>
      <c r="Q137" s="115"/>
      <c r="R137" s="115"/>
      <c r="S137" s="115"/>
      <c r="T137" s="106"/>
      <c r="U137" s="106"/>
      <c r="V137" s="106"/>
      <c r="W137" s="106"/>
      <c r="X137" s="117"/>
      <c r="Y137" s="117"/>
      <c r="Z137" s="117"/>
      <c r="AA137" s="117"/>
      <c r="AB137" s="106"/>
      <c r="AC137" s="106"/>
      <c r="AD137" s="106"/>
      <c r="AE137" s="106"/>
      <c r="AF137" s="117"/>
      <c r="AG137" s="117"/>
      <c r="AH137" s="117"/>
      <c r="AI137" s="117"/>
      <c r="AJ137" s="118"/>
      <c r="AK137" s="119"/>
      <c r="AL137" s="119"/>
      <c r="AM137" s="120"/>
      <c r="AN137" s="120"/>
      <c r="AO137" s="120"/>
      <c r="AP137" s="120"/>
      <c r="AQ137" s="121"/>
      <c r="AR137" s="121"/>
      <c r="AS137" s="121"/>
      <c r="AT137" s="121"/>
      <c r="AU137" s="122"/>
      <c r="AV137" s="117"/>
      <c r="AW137" s="105"/>
      <c r="AX137" s="105"/>
      <c r="AY137" s="105"/>
      <c r="AZ137" s="105"/>
      <c r="BA137" s="106"/>
      <c r="BB137" s="106"/>
      <c r="BC137" s="106"/>
      <c r="BD137" s="106"/>
      <c r="BE137" s="103"/>
    </row>
    <row r="138" spans="1:57" s="104" customFormat="1" ht="35.1" hidden="1" customHeight="1" x14ac:dyDescent="0.25">
      <c r="A138" s="83"/>
      <c r="B138" s="83"/>
      <c r="C138" s="83"/>
      <c r="D138" s="83"/>
      <c r="E138" s="32"/>
      <c r="F138" s="111"/>
      <c r="G138" s="112"/>
      <c r="H138" s="30"/>
      <c r="I138" s="113"/>
      <c r="J138" s="114"/>
      <c r="K138" s="113"/>
      <c r="L138" s="115"/>
      <c r="M138" s="115"/>
      <c r="N138" s="116"/>
      <c r="O138" s="116"/>
      <c r="P138" s="115"/>
      <c r="Q138" s="115"/>
      <c r="R138" s="115"/>
      <c r="S138" s="115"/>
      <c r="T138" s="106"/>
      <c r="U138" s="106"/>
      <c r="V138" s="106"/>
      <c r="W138" s="106"/>
      <c r="X138" s="117"/>
      <c r="Y138" s="117"/>
      <c r="Z138" s="117"/>
      <c r="AA138" s="117"/>
      <c r="AB138" s="106"/>
      <c r="AC138" s="106"/>
      <c r="AD138" s="106"/>
      <c r="AE138" s="106"/>
      <c r="AF138" s="117"/>
      <c r="AG138" s="117"/>
      <c r="AH138" s="117"/>
      <c r="AI138" s="117"/>
      <c r="AJ138" s="118"/>
      <c r="AK138" s="119"/>
      <c r="AL138" s="119"/>
      <c r="AM138" s="120"/>
      <c r="AN138" s="120"/>
      <c r="AO138" s="120"/>
      <c r="AP138" s="120"/>
      <c r="AQ138" s="121"/>
      <c r="AR138" s="121"/>
      <c r="AS138" s="121"/>
      <c r="AT138" s="121"/>
      <c r="AU138" s="122"/>
      <c r="AV138" s="117"/>
      <c r="AW138" s="105"/>
      <c r="AX138" s="105"/>
      <c r="AY138" s="105"/>
      <c r="AZ138" s="105"/>
      <c r="BA138" s="106"/>
      <c r="BB138" s="106"/>
      <c r="BC138" s="106"/>
      <c r="BD138" s="106"/>
      <c r="BE138" s="103"/>
    </row>
    <row r="139" spans="1:57" s="104" customFormat="1" ht="35.1" hidden="1" customHeight="1" x14ac:dyDescent="0.25">
      <c r="A139" s="83"/>
      <c r="B139" s="83"/>
      <c r="C139" s="83"/>
      <c r="D139" s="83"/>
      <c r="E139" s="32"/>
      <c r="F139" s="111"/>
      <c r="G139" s="112"/>
      <c r="H139" s="30"/>
      <c r="I139" s="113"/>
      <c r="J139" s="114"/>
      <c r="K139" s="113"/>
      <c r="L139" s="115"/>
      <c r="M139" s="115"/>
      <c r="N139" s="116"/>
      <c r="O139" s="116"/>
      <c r="P139" s="115"/>
      <c r="Q139" s="115"/>
      <c r="R139" s="115"/>
      <c r="S139" s="115"/>
      <c r="T139" s="106"/>
      <c r="U139" s="106"/>
      <c r="V139" s="106"/>
      <c r="W139" s="106"/>
      <c r="X139" s="117"/>
      <c r="Y139" s="117"/>
      <c r="Z139" s="117"/>
      <c r="AA139" s="117"/>
      <c r="AB139" s="106"/>
      <c r="AC139" s="106"/>
      <c r="AD139" s="106"/>
      <c r="AE139" s="106"/>
      <c r="AF139" s="117"/>
      <c r="AG139" s="117"/>
      <c r="AH139" s="117"/>
      <c r="AI139" s="117"/>
      <c r="AJ139" s="118"/>
      <c r="AK139" s="119"/>
      <c r="AL139" s="119"/>
      <c r="AM139" s="120"/>
      <c r="AN139" s="120"/>
      <c r="AO139" s="120"/>
      <c r="AP139" s="120"/>
      <c r="AQ139" s="121"/>
      <c r="AR139" s="121"/>
      <c r="AS139" s="121"/>
      <c r="AT139" s="121"/>
      <c r="AU139" s="122"/>
      <c r="AV139" s="117"/>
      <c r="AW139" s="105"/>
      <c r="AX139" s="105"/>
      <c r="AY139" s="105"/>
      <c r="AZ139" s="105"/>
      <c r="BA139" s="106"/>
      <c r="BB139" s="106"/>
      <c r="BC139" s="106"/>
      <c r="BD139" s="106"/>
      <c r="BE139" s="103"/>
    </row>
  </sheetData>
  <autoFilter ref="A1:WWW13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37"/>
  <sheetViews>
    <sheetView view="pageBreakPreview" topLeftCell="A121" zoomScale="70" zoomScaleNormal="70" zoomScaleSheetLayoutView="70" workbookViewId="0">
      <selection activeCell="B123" sqref="B123"/>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9.28515625" style="5" customWidth="1"/>
    <col min="7" max="8" width="13" style="379" customWidth="1"/>
    <col min="9" max="9" width="13" style="384" customWidth="1"/>
    <col min="10" max="11" width="13" style="379" customWidth="1"/>
    <col min="12" max="12" width="19.28515625" style="408" customWidth="1"/>
    <col min="13" max="14" width="13" style="379"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0"/>
      <c r="B1" s="360"/>
      <c r="C1" s="360"/>
      <c r="D1" s="360"/>
      <c r="E1" s="360"/>
      <c r="F1" s="360"/>
      <c r="G1" s="360"/>
      <c r="H1" s="360"/>
      <c r="I1" s="360"/>
      <c r="J1" s="360"/>
      <c r="K1" s="360"/>
      <c r="L1" s="407"/>
      <c r="M1" s="360"/>
      <c r="N1" s="360"/>
      <c r="O1" s="360"/>
      <c r="P1" s="360"/>
      <c r="Q1" s="360"/>
      <c r="R1" s="360"/>
      <c r="T1" s="6">
        <v>0.9</v>
      </c>
    </row>
    <row r="2" spans="1:37" ht="90" customHeight="1" x14ac:dyDescent="0.25">
      <c r="A2" s="88" t="s">
        <v>2</v>
      </c>
      <c r="B2" s="88" t="s">
        <v>3</v>
      </c>
      <c r="C2" s="123" t="s">
        <v>4</v>
      </c>
      <c r="D2" s="123" t="s">
        <v>5</v>
      </c>
      <c r="E2" s="124" t="s">
        <v>7</v>
      </c>
      <c r="F2" s="451" t="s">
        <v>6418</v>
      </c>
      <c r="G2" s="451" t="s">
        <v>6420</v>
      </c>
      <c r="H2" s="451" t="s">
        <v>6419</v>
      </c>
      <c r="I2" s="451" t="s">
        <v>6422</v>
      </c>
      <c r="J2" s="451" t="s">
        <v>6423</v>
      </c>
      <c r="K2" s="451" t="s">
        <v>6424</v>
      </c>
      <c r="L2" s="452" t="s">
        <v>6425</v>
      </c>
      <c r="M2" s="453" t="s">
        <v>6426</v>
      </c>
      <c r="N2" s="453" t="s">
        <v>6427</v>
      </c>
      <c r="O2" s="466" t="s">
        <v>6407</v>
      </c>
      <c r="P2" s="467"/>
      <c r="Q2" s="467"/>
      <c r="R2" s="468"/>
    </row>
    <row r="3" spans="1:37" s="210" customFormat="1" ht="61.5" customHeight="1" x14ac:dyDescent="0.25">
      <c r="A3" s="361"/>
      <c r="B3" s="361"/>
      <c r="C3" s="361" t="s">
        <v>6405</v>
      </c>
      <c r="D3" s="361"/>
      <c r="E3" s="361"/>
      <c r="F3" s="451"/>
      <c r="G3" s="451"/>
      <c r="H3" s="451"/>
      <c r="I3" s="451"/>
      <c r="J3" s="451"/>
      <c r="K3" s="451"/>
      <c r="L3" s="452"/>
      <c r="M3" s="453"/>
      <c r="N3" s="453"/>
      <c r="O3" s="469"/>
      <c r="P3" s="470"/>
      <c r="Q3" s="470"/>
      <c r="R3" s="471"/>
      <c r="S3" s="210">
        <v>1</v>
      </c>
      <c r="T3" s="210">
        <v>1</v>
      </c>
      <c r="U3" s="210">
        <v>1</v>
      </c>
      <c r="V3" s="210">
        <v>1</v>
      </c>
      <c r="W3" s="210">
        <v>1</v>
      </c>
      <c r="X3" s="210">
        <v>1</v>
      </c>
      <c r="Y3" s="210">
        <v>1</v>
      </c>
      <c r="Z3" s="210">
        <v>1</v>
      </c>
      <c r="AA3" s="210">
        <v>1</v>
      </c>
      <c r="AB3" s="210">
        <v>1</v>
      </c>
      <c r="AC3" s="210">
        <v>1</v>
      </c>
      <c r="AD3" s="210">
        <v>1</v>
      </c>
      <c r="AE3" s="210">
        <v>1</v>
      </c>
      <c r="AG3" s="210">
        <v>1</v>
      </c>
      <c r="AH3" s="210">
        <v>1</v>
      </c>
      <c r="AI3" s="210">
        <v>1</v>
      </c>
      <c r="AJ3" s="210">
        <v>1</v>
      </c>
      <c r="AK3" s="210">
        <v>1</v>
      </c>
    </row>
    <row r="4" spans="1:37" s="18" customFormat="1" ht="31.5" x14ac:dyDescent="0.25">
      <c r="A4" s="54">
        <v>1</v>
      </c>
      <c r="B4" s="54" t="str">
        <f>'Đầu vào (2)'!G1</f>
        <v>TN2NT1_D4</v>
      </c>
      <c r="C4" s="55" t="str">
        <f>'Đầu vào (2)'!H1</f>
        <v>Quốc lộ 20</v>
      </c>
      <c r="D4" s="55" t="str">
        <f>'Đầu vào (2)'!I1</f>
        <v>Giáp ranh xã Gia Kiệm</v>
      </c>
      <c r="E4" s="55" t="str">
        <f>'Đầu vào (2)'!K1</f>
        <v>Đường Vườn Xoài</v>
      </c>
      <c r="F4" s="253">
        <f>O4</f>
        <v>7400</v>
      </c>
      <c r="G4" s="253">
        <f>F4*0.7</f>
        <v>5180</v>
      </c>
      <c r="H4" s="253">
        <f>F4*0.6</f>
        <v>4440</v>
      </c>
      <c r="I4" s="383">
        <f>S4</f>
        <v>9400</v>
      </c>
      <c r="J4" s="220">
        <f>IF(I4*0.7&lt;1000,ROUND(I4*0.7,-1),ROUND(I4*0.7,-2))</f>
        <v>6600</v>
      </c>
      <c r="K4" s="220">
        <f>IF(I4*0.6&lt;1000,ROUND(I4*0.6,-1),ROUND(I4*0.6,-2))</f>
        <v>5600</v>
      </c>
      <c r="L4" s="254">
        <f>I4/F4</f>
        <v>1.2702702702702702</v>
      </c>
      <c r="M4" s="382">
        <f>J4/G4</f>
        <v>1.274131274131274</v>
      </c>
      <c r="N4" s="382">
        <f>K4/H4</f>
        <v>1.2612612612612613</v>
      </c>
      <c r="O4" s="56">
        <f>'Đầu vào (2)'!L1</f>
        <v>7400</v>
      </c>
      <c r="P4" s="56">
        <f>'Đầu vào (2)'!M1</f>
        <v>2200</v>
      </c>
      <c r="Q4" s="56">
        <f>'Đầu vào (2)'!N1</f>
        <v>1200</v>
      </c>
      <c r="R4" s="56">
        <f>'Đầu vào (2)'!O1</f>
        <v>1100</v>
      </c>
      <c r="S4" s="18">
        <f>VLOOKUP(B4,'[1]Giá đề xuất ODT'!$G$11:$AD$2233,21,0)</f>
        <v>9400</v>
      </c>
      <c r="T4" s="18">
        <f>VLOOKUP(B4,'[1]Giá đề xuất ODT'!$G$11:$AD$2233,22,0)</f>
        <v>2800</v>
      </c>
      <c r="U4" s="18">
        <f>VLOOKUP(B4,'[1]Giá đề xuất ODT'!$G$11:$AD$2233,23,0)</f>
        <v>1500</v>
      </c>
      <c r="V4" s="18">
        <f>VLOOKUP(B4,'[1]Giá đề xuất ODT'!$G$11:$AD$2233,24,0)</f>
        <v>1400</v>
      </c>
      <c r="W4" s="18">
        <v>1</v>
      </c>
      <c r="Y4" s="18" t="str">
        <f>C4</f>
        <v>Quốc lộ 20</v>
      </c>
      <c r="Z4" s="18" t="str">
        <f>"đoạn từ "&amp;D4</f>
        <v>đoạn từ Giáp ranh xã Gia Kiệm</v>
      </c>
      <c r="AA4" s="18" t="str">
        <f>" đến "&amp;E4</f>
        <v xml:space="preserve"> đến Đường Vườn Xoài</v>
      </c>
    </row>
    <row r="5" spans="1:37" s="18" customFormat="1" ht="78.75" x14ac:dyDescent="0.25">
      <c r="A5" s="54">
        <f>A4+1</f>
        <v>2</v>
      </c>
      <c r="B5" s="54" t="s">
        <v>20</v>
      </c>
      <c r="C5" s="454" t="str">
        <f>X5&amp;Y5&amp;Z5&amp;AA5&amp;AB5&amp;"
"&amp;AC5&amp;"
"
&amp;AD5</f>
        <v>Các tuyến đường giao thông đấu nối trực tiếp ra Quốc lộ 20 đoạn từ Giáp ranh xã Gia Kiệm đến Đường Vườn Xoài đã được đầu tư mặt đường nhựa, bê tông xi măng:
- Có bề rộng ≥5m, cách đường giao thông ≤1.000m.
- Có bề rộng từ ≥3m đến &lt;5m, cách đường giao thông ≤500m.</v>
      </c>
      <c r="D5" s="455"/>
      <c r="E5" s="456"/>
      <c r="F5" s="177">
        <f t="shared" ref="F5" si="0">IF(B5="VT2",P5,IF(B5="VT3",Q5,IF(B5="VT2*0,8",P5,IF(B5="VT3*0,8",Q5,R5))))</f>
        <v>2200</v>
      </c>
      <c r="G5" s="220">
        <f t="shared" ref="G5" si="1">F5*0.7</f>
        <v>1540</v>
      </c>
      <c r="H5" s="220">
        <f t="shared" ref="H5" si="2">F5*0.6</f>
        <v>1320</v>
      </c>
      <c r="I5" s="177">
        <f t="shared" ref="I5:I68" si="3">IF(B5="VT2",T5,IF(B5="VT3",U5,IF(B5="VT4",V5,IF(B5="VT2*0,8",IF(T5*$T$1&lt;1000,ROUND(T5*$T$1,-1),ROUND(T5*$T$1,-2)),IF(B5="VT3*0,8",IF(U5*$T$1&lt;1000,ROUND(U5*$T$1,-1),ROUND(U5*$T$1,-2)),IF(V5*$T$1&lt;1000,ROUND(V5*$T$1,-1),ROUND(V5*$T$1,-2)))))))</f>
        <v>2800</v>
      </c>
      <c r="J5" s="220">
        <f t="shared" ref="J5:J68" si="4">IF(I5*0.7&lt;1000,ROUND(I5*0.7,-1),ROUND(I5*0.7,-2))</f>
        <v>2000</v>
      </c>
      <c r="K5" s="220">
        <f t="shared" ref="K5:K68" si="5">IF(I5*0.6&lt;1000,ROUND(I5*0.6,-1),ROUND(I5*0.6,-2))</f>
        <v>1700</v>
      </c>
      <c r="L5" s="173">
        <f t="shared" ref="L5:N5" si="6">I5/F5</f>
        <v>1.2727272727272727</v>
      </c>
      <c r="M5" s="401">
        <f t="shared" si="6"/>
        <v>1.2987012987012987</v>
      </c>
      <c r="N5" s="401">
        <f t="shared" si="6"/>
        <v>1.2878787878787878</v>
      </c>
      <c r="O5" s="56">
        <f t="shared" ref="O5:W5" si="7">O4</f>
        <v>7400</v>
      </c>
      <c r="P5" s="56">
        <f t="shared" si="7"/>
        <v>2200</v>
      </c>
      <c r="Q5" s="56">
        <f t="shared" si="7"/>
        <v>1200</v>
      </c>
      <c r="R5" s="56">
        <f t="shared" si="7"/>
        <v>1100</v>
      </c>
      <c r="S5" s="18">
        <f t="shared" si="7"/>
        <v>9400</v>
      </c>
      <c r="T5" s="18">
        <f>T4</f>
        <v>2800</v>
      </c>
      <c r="U5" s="18">
        <f>U4</f>
        <v>1500</v>
      </c>
      <c r="V5" s="18">
        <f>V4</f>
        <v>1400</v>
      </c>
      <c r="W5" s="18">
        <f t="shared" si="7"/>
        <v>1</v>
      </c>
      <c r="X5" s="18" t="s">
        <v>92</v>
      </c>
      <c r="Y5" s="18" t="str">
        <f>C4</f>
        <v>Quốc lộ 20</v>
      </c>
      <c r="Z5" s="18" t="str">
        <f>" đoạn từ "&amp;D4</f>
        <v xml:space="preserve"> đoạn từ Giáp ranh xã Gia Kiệm</v>
      </c>
      <c r="AA5" s="18" t="str">
        <f>" đến "&amp;E4</f>
        <v xml:space="preserve"> đến Đường Vườn Xoài</v>
      </c>
      <c r="AB5" s="18" t="s">
        <v>93</v>
      </c>
      <c r="AC5" s="81" t="s">
        <v>6412</v>
      </c>
      <c r="AD5" s="81" t="s">
        <v>6413</v>
      </c>
      <c r="AE5" s="18">
        <v>0</v>
      </c>
    </row>
    <row r="6" spans="1:37" s="18" customFormat="1" ht="78.75" x14ac:dyDescent="0.25">
      <c r="A6" s="54">
        <f t="shared" ref="A6:A69" si="8">A5+1</f>
        <v>3</v>
      </c>
      <c r="B6" s="54" t="s">
        <v>21</v>
      </c>
      <c r="C6" s="454" t="str">
        <f>X6&amp;Y6&amp;Z6&amp;AA6&amp;AB6&amp;"
"&amp;AC6&amp;"
"&amp;AD6&amp;"
"&amp;AE6</f>
        <v>Các tuyến đường giao thông đấu nối trực tiếp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5"/>
      <c r="E6" s="456"/>
      <c r="F6" s="177">
        <f t="shared" ref="F6:F10" si="9">IF(B6="VT2",P6,IF(B6="VT3",Q6,IF(B6="VT2*0,8",P6,IF(B6="VT3*0,8",Q6,R6))))</f>
        <v>1200</v>
      </c>
      <c r="G6" s="220">
        <f t="shared" ref="G6:G10" si="10">F6*0.7</f>
        <v>840</v>
      </c>
      <c r="H6" s="220">
        <f t="shared" ref="H6:H10" si="11">F6*0.6</f>
        <v>720</v>
      </c>
      <c r="I6" s="177">
        <f t="shared" si="3"/>
        <v>1500</v>
      </c>
      <c r="J6" s="220">
        <f t="shared" si="4"/>
        <v>1100</v>
      </c>
      <c r="K6" s="220">
        <f t="shared" si="5"/>
        <v>900</v>
      </c>
      <c r="L6" s="173">
        <f t="shared" ref="L6:L10" si="12">I6/F6</f>
        <v>1.25</v>
      </c>
      <c r="M6" s="401">
        <f t="shared" ref="M6:M10" si="13">J6/G6</f>
        <v>1.3095238095238095</v>
      </c>
      <c r="N6" s="401">
        <f t="shared" ref="N6:N10" si="14">K6/H6</f>
        <v>1.25</v>
      </c>
      <c r="O6" s="56">
        <f t="shared" ref="O6:O10" si="15">O5</f>
        <v>7400</v>
      </c>
      <c r="P6" s="56">
        <f t="shared" ref="P6:P10" si="16">P5</f>
        <v>2200</v>
      </c>
      <c r="Q6" s="56">
        <f t="shared" ref="Q6:Q10" si="17">Q5</f>
        <v>1200</v>
      </c>
      <c r="R6" s="56">
        <f t="shared" ref="R6:R10" si="18">R5</f>
        <v>1100</v>
      </c>
      <c r="S6" s="18">
        <f t="shared" ref="S6:S10" si="19">S5</f>
        <v>9400</v>
      </c>
      <c r="T6" s="18">
        <f t="shared" ref="T6:T10" si="20">T5</f>
        <v>2800</v>
      </c>
      <c r="U6" s="18">
        <f>U5</f>
        <v>1500</v>
      </c>
      <c r="V6" s="18">
        <f>V5</f>
        <v>1400</v>
      </c>
      <c r="W6" s="18">
        <f t="shared" ref="V6:W10" si="21">W5</f>
        <v>1</v>
      </c>
      <c r="X6" s="18" t="s">
        <v>92</v>
      </c>
      <c r="Y6" s="18" t="str">
        <f>Y5</f>
        <v>Quốc lộ 20</v>
      </c>
      <c r="Z6" s="18" t="str">
        <f>Z5</f>
        <v xml:space="preserve"> đoạn từ Giáp ranh xã Gia Kiệm</v>
      </c>
      <c r="AA6" s="18" t="str">
        <f>AA5</f>
        <v xml:space="preserve"> đến Đường Vườn Xoài</v>
      </c>
      <c r="AB6" s="18" t="s">
        <v>93</v>
      </c>
      <c r="AC6" s="81" t="s">
        <v>6414</v>
      </c>
      <c r="AD6" s="81" t="s">
        <v>6415</v>
      </c>
      <c r="AE6" s="81" t="s">
        <v>6416</v>
      </c>
    </row>
    <row r="7" spans="1:37" s="18" customFormat="1" ht="94.5" x14ac:dyDescent="0.25">
      <c r="A7" s="54">
        <f t="shared" si="8"/>
        <v>4</v>
      </c>
      <c r="B7" s="54" t="s">
        <v>22</v>
      </c>
      <c r="C7" s="454" t="str">
        <f>X7&amp;Y7&amp;Z7&amp;AA7&amp;AB7</f>
        <v>Các tuyến đường giao thông đấu nối trực tiếp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v>
      </c>
      <c r="D7" s="455"/>
      <c r="E7" s="456"/>
      <c r="F7" s="177">
        <f t="shared" si="9"/>
        <v>1100</v>
      </c>
      <c r="G7" s="220">
        <f t="shared" si="10"/>
        <v>770</v>
      </c>
      <c r="H7" s="220">
        <f t="shared" si="11"/>
        <v>660</v>
      </c>
      <c r="I7" s="177">
        <f t="shared" si="3"/>
        <v>1400</v>
      </c>
      <c r="J7" s="220">
        <f t="shared" si="4"/>
        <v>980</v>
      </c>
      <c r="K7" s="220">
        <f t="shared" si="5"/>
        <v>840</v>
      </c>
      <c r="L7" s="173">
        <f t="shared" si="12"/>
        <v>1.2727272727272727</v>
      </c>
      <c r="M7" s="401">
        <f t="shared" si="13"/>
        <v>1.2727272727272727</v>
      </c>
      <c r="N7" s="401">
        <f t="shared" si="14"/>
        <v>1.2727272727272727</v>
      </c>
      <c r="O7" s="56">
        <f t="shared" si="15"/>
        <v>7400</v>
      </c>
      <c r="P7" s="56">
        <f t="shared" si="16"/>
        <v>2200</v>
      </c>
      <c r="Q7" s="56">
        <f t="shared" si="17"/>
        <v>1200</v>
      </c>
      <c r="R7" s="56">
        <f t="shared" si="18"/>
        <v>1100</v>
      </c>
      <c r="S7" s="18">
        <f t="shared" si="19"/>
        <v>9400</v>
      </c>
      <c r="T7" s="18">
        <f t="shared" si="20"/>
        <v>2800</v>
      </c>
      <c r="U7" s="18">
        <f t="shared" ref="U7:U10" si="22">U6</f>
        <v>1500</v>
      </c>
      <c r="V7" s="18">
        <f t="shared" si="21"/>
        <v>1400</v>
      </c>
      <c r="W7" s="18">
        <f t="shared" si="21"/>
        <v>1</v>
      </c>
      <c r="X7" s="18" t="s">
        <v>92</v>
      </c>
      <c r="Y7" s="18" t="str">
        <f>Y6</f>
        <v>Quốc lộ 20</v>
      </c>
      <c r="Z7" s="18" t="str">
        <f t="shared" ref="Z7:AA10" si="23">Z6</f>
        <v xml:space="preserve"> đoạn từ Giáp ranh xã Gia Kiệm</v>
      </c>
      <c r="AA7" s="18" t="str">
        <f>AA6</f>
        <v xml:space="preserve"> đến Đường Vườn Xoài</v>
      </c>
      <c r="AB7" s="18" t="s">
        <v>6417</v>
      </c>
      <c r="AC7" s="18">
        <v>0</v>
      </c>
      <c r="AD7" s="18">
        <v>0</v>
      </c>
      <c r="AE7" s="18">
        <v>0</v>
      </c>
    </row>
    <row r="8" spans="1:37" s="18" customFormat="1" ht="94.5" x14ac:dyDescent="0.25">
      <c r="A8" s="54">
        <f t="shared" si="8"/>
        <v>5</v>
      </c>
      <c r="B8" s="54" t="s">
        <v>94</v>
      </c>
      <c r="C8" s="454" t="str">
        <f>X8&amp;Y8&amp;Z8&amp;AA8&amp;AB8&amp;"
"&amp;AC8&amp;"
"
&amp;AD8</f>
        <v>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≤1.000m.
- Có bề rộng từ ≥3m đến &lt;5m, cách đường giao thông ≤500m.</v>
      </c>
      <c r="D8" s="455"/>
      <c r="E8" s="456"/>
      <c r="F8" s="177">
        <f t="shared" si="9"/>
        <v>2200</v>
      </c>
      <c r="G8" s="220">
        <f t="shared" si="10"/>
        <v>1540</v>
      </c>
      <c r="H8" s="220">
        <f t="shared" si="11"/>
        <v>1320</v>
      </c>
      <c r="I8" s="177">
        <f t="shared" si="3"/>
        <v>2500</v>
      </c>
      <c r="J8" s="220">
        <f t="shared" si="4"/>
        <v>1800</v>
      </c>
      <c r="K8" s="220">
        <f t="shared" si="5"/>
        <v>1500</v>
      </c>
      <c r="L8" s="173">
        <f t="shared" si="12"/>
        <v>1.1363636363636365</v>
      </c>
      <c r="M8" s="401">
        <f t="shared" si="13"/>
        <v>1.1688311688311688</v>
      </c>
      <c r="N8" s="401">
        <f t="shared" si="14"/>
        <v>1.1363636363636365</v>
      </c>
      <c r="O8" s="56">
        <f t="shared" si="15"/>
        <v>7400</v>
      </c>
      <c r="P8" s="56">
        <f t="shared" si="16"/>
        <v>2200</v>
      </c>
      <c r="Q8" s="56">
        <f t="shared" si="17"/>
        <v>1200</v>
      </c>
      <c r="R8" s="56">
        <f t="shared" si="18"/>
        <v>1100</v>
      </c>
      <c r="S8" s="18">
        <f t="shared" si="19"/>
        <v>9400</v>
      </c>
      <c r="T8" s="18">
        <f t="shared" si="20"/>
        <v>2800</v>
      </c>
      <c r="U8" s="18">
        <f t="shared" si="22"/>
        <v>1500</v>
      </c>
      <c r="V8" s="18">
        <f t="shared" si="21"/>
        <v>1400</v>
      </c>
      <c r="W8" s="18">
        <f t="shared" si="21"/>
        <v>1</v>
      </c>
      <c r="X8" s="18" t="s">
        <v>6406</v>
      </c>
      <c r="Y8" s="18" t="str">
        <f>Y7</f>
        <v>Quốc lộ 20</v>
      </c>
      <c r="Z8" s="18" t="str">
        <f t="shared" si="23"/>
        <v xml:space="preserve"> đoạn từ Giáp ranh xã Gia Kiệm</v>
      </c>
      <c r="AA8" s="18" t="str">
        <f t="shared" si="23"/>
        <v xml:space="preserve"> đến Đường Vườn Xoài</v>
      </c>
      <c r="AB8" s="18" t="s">
        <v>93</v>
      </c>
      <c r="AC8" s="81" t="s">
        <v>6412</v>
      </c>
      <c r="AD8" s="81" t="s">
        <v>6413</v>
      </c>
      <c r="AE8" s="18">
        <v>0</v>
      </c>
    </row>
    <row r="9" spans="1:37" s="18" customFormat="1" ht="94.5" x14ac:dyDescent="0.25">
      <c r="A9" s="54">
        <f t="shared" si="8"/>
        <v>6</v>
      </c>
      <c r="B9" s="54" t="s">
        <v>95</v>
      </c>
      <c r="C9" s="454" t="str">
        <f>X9&amp;Y9&amp;Z9&amp;AA9&amp;AB9&amp;"
"&amp;AC9&amp;"
"
&amp;AD9&amp;"
"&amp;AE9</f>
        <v>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5"/>
      <c r="E9" s="456"/>
      <c r="F9" s="177">
        <f t="shared" si="9"/>
        <v>1200</v>
      </c>
      <c r="G9" s="220">
        <f t="shared" si="10"/>
        <v>840</v>
      </c>
      <c r="H9" s="220">
        <f t="shared" si="11"/>
        <v>720</v>
      </c>
      <c r="I9" s="177">
        <f t="shared" si="3"/>
        <v>1400</v>
      </c>
      <c r="J9" s="220">
        <f t="shared" si="4"/>
        <v>980</v>
      </c>
      <c r="K9" s="220">
        <f t="shared" si="5"/>
        <v>840</v>
      </c>
      <c r="L9" s="173">
        <f t="shared" si="12"/>
        <v>1.1666666666666667</v>
      </c>
      <c r="M9" s="401">
        <f t="shared" si="13"/>
        <v>1.1666666666666667</v>
      </c>
      <c r="N9" s="401">
        <f t="shared" si="14"/>
        <v>1.1666666666666667</v>
      </c>
      <c r="O9" s="56">
        <f t="shared" si="15"/>
        <v>7400</v>
      </c>
      <c r="P9" s="56">
        <f t="shared" si="16"/>
        <v>2200</v>
      </c>
      <c r="Q9" s="56">
        <f t="shared" si="17"/>
        <v>1200</v>
      </c>
      <c r="R9" s="56">
        <f t="shared" si="18"/>
        <v>1100</v>
      </c>
      <c r="S9" s="18">
        <f t="shared" si="19"/>
        <v>9400</v>
      </c>
      <c r="T9" s="18">
        <f t="shared" si="20"/>
        <v>2800</v>
      </c>
      <c r="U9" s="18">
        <f t="shared" si="22"/>
        <v>1500</v>
      </c>
      <c r="V9" s="18">
        <f t="shared" si="21"/>
        <v>1400</v>
      </c>
      <c r="W9" s="18">
        <f t="shared" si="21"/>
        <v>1</v>
      </c>
      <c r="X9" s="18" t="s">
        <v>6406</v>
      </c>
      <c r="Y9" s="18" t="str">
        <f>Y8</f>
        <v>Quốc lộ 20</v>
      </c>
      <c r="Z9" s="18" t="str">
        <f t="shared" si="23"/>
        <v xml:space="preserve"> đoạn từ Giáp ranh xã Gia Kiệm</v>
      </c>
      <c r="AA9" s="18" t="str">
        <f t="shared" si="23"/>
        <v xml:space="preserve"> đến Đường Vườn Xoài</v>
      </c>
      <c r="AB9" s="18" t="s">
        <v>93</v>
      </c>
      <c r="AC9" s="81" t="s">
        <v>6414</v>
      </c>
      <c r="AD9" s="81" t="s">
        <v>6415</v>
      </c>
      <c r="AE9" s="81" t="s">
        <v>6416</v>
      </c>
    </row>
    <row r="10" spans="1:37" s="18" customFormat="1" ht="94.5" x14ac:dyDescent="0.25">
      <c r="A10" s="54">
        <f t="shared" si="8"/>
        <v>7</v>
      </c>
      <c r="B10" s="54" t="s">
        <v>96</v>
      </c>
      <c r="C10" s="454" t="str">
        <f>X10&amp;Y10&amp;Z10&amp;AA10&amp;AB10</f>
        <v>Các tuyến đường giao thông không đấu nối trực tiếp và thông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v>
      </c>
      <c r="D10" s="455"/>
      <c r="E10" s="456"/>
      <c r="F10" s="177">
        <f t="shared" si="9"/>
        <v>1100</v>
      </c>
      <c r="G10" s="220">
        <f t="shared" si="10"/>
        <v>770</v>
      </c>
      <c r="H10" s="220">
        <f t="shared" si="11"/>
        <v>660</v>
      </c>
      <c r="I10" s="177">
        <f t="shared" si="3"/>
        <v>1300</v>
      </c>
      <c r="J10" s="220">
        <f t="shared" si="4"/>
        <v>910</v>
      </c>
      <c r="K10" s="220">
        <f t="shared" si="5"/>
        <v>780</v>
      </c>
      <c r="L10" s="173">
        <f t="shared" si="12"/>
        <v>1.1818181818181819</v>
      </c>
      <c r="M10" s="401">
        <f t="shared" si="13"/>
        <v>1.1818181818181819</v>
      </c>
      <c r="N10" s="401">
        <f t="shared" si="14"/>
        <v>1.1818181818181819</v>
      </c>
      <c r="O10" s="56">
        <f t="shared" si="15"/>
        <v>7400</v>
      </c>
      <c r="P10" s="56">
        <f t="shared" si="16"/>
        <v>2200</v>
      </c>
      <c r="Q10" s="56">
        <f t="shared" si="17"/>
        <v>1200</v>
      </c>
      <c r="R10" s="56">
        <f t="shared" si="18"/>
        <v>1100</v>
      </c>
      <c r="S10" s="18">
        <f t="shared" si="19"/>
        <v>9400</v>
      </c>
      <c r="T10" s="18">
        <f t="shared" si="20"/>
        <v>2800</v>
      </c>
      <c r="U10" s="18">
        <f t="shared" si="22"/>
        <v>1500</v>
      </c>
      <c r="V10" s="18">
        <f t="shared" si="21"/>
        <v>1400</v>
      </c>
      <c r="W10" s="18">
        <f t="shared" si="21"/>
        <v>1</v>
      </c>
      <c r="X10" s="18" t="s">
        <v>6406</v>
      </c>
      <c r="Y10" s="18" t="str">
        <f>Y9</f>
        <v>Quốc lộ 20</v>
      </c>
      <c r="Z10" s="18" t="str">
        <f t="shared" si="23"/>
        <v xml:space="preserve"> đoạn từ Giáp ranh xã Gia Kiệm</v>
      </c>
      <c r="AA10" s="18" t="str">
        <f t="shared" si="23"/>
        <v xml:space="preserve"> đến Đường Vườn Xoài</v>
      </c>
      <c r="AB10" s="18" t="s">
        <v>6417</v>
      </c>
      <c r="AC10" s="18">
        <v>0</v>
      </c>
      <c r="AD10" s="18">
        <v>0</v>
      </c>
      <c r="AE10" s="18">
        <v>0</v>
      </c>
    </row>
    <row r="11" spans="1:37" s="18" customFormat="1" ht="31.5" x14ac:dyDescent="0.25">
      <c r="A11" s="54">
        <f t="shared" si="8"/>
        <v>8</v>
      </c>
      <c r="B11" s="54" t="str">
        <f>'Đầu vào (2)'!G8</f>
        <v>TN2NT1_D5</v>
      </c>
      <c r="C11" s="55" t="str">
        <f>'Đầu vào (2)'!H8</f>
        <v>Quốc lộ 20</v>
      </c>
      <c r="D11" s="55" t="str">
        <f>'Đầu vào (2)'!I8</f>
        <v>Đường Vườn Xoài</v>
      </c>
      <c r="E11" s="55" t="str">
        <f>'Đầu vào (2)'!K8</f>
        <v>Đường vào Nhà văn hóa ấp Đức Long 3</v>
      </c>
      <c r="F11" s="253">
        <f>O11</f>
        <v>5600</v>
      </c>
      <c r="G11" s="253">
        <f>F11*0.7</f>
        <v>3919.9999999999995</v>
      </c>
      <c r="H11" s="253">
        <f>F11*0.6</f>
        <v>3360</v>
      </c>
      <c r="I11" s="383">
        <f>S11</f>
        <v>7100</v>
      </c>
      <c r="J11" s="220">
        <f t="shared" si="4"/>
        <v>5000</v>
      </c>
      <c r="K11" s="220">
        <f t="shared" si="5"/>
        <v>4300</v>
      </c>
      <c r="L11" s="254">
        <f>I11/F11</f>
        <v>1.2678571428571428</v>
      </c>
      <c r="M11" s="382">
        <f>J11/G11</f>
        <v>1.2755102040816328</v>
      </c>
      <c r="N11" s="382">
        <f>K11/H11</f>
        <v>1.2797619047619047</v>
      </c>
      <c r="O11" s="56">
        <f>'Đầu vào (2)'!L8</f>
        <v>5600</v>
      </c>
      <c r="P11" s="56">
        <f>'Đầu vào (2)'!M8</f>
        <v>1600</v>
      </c>
      <c r="Q11" s="56">
        <f>'Đầu vào (2)'!N8</f>
        <v>1200</v>
      </c>
      <c r="R11" s="56">
        <f>'Đầu vào (2)'!O8</f>
        <v>800</v>
      </c>
      <c r="S11" s="18">
        <f>VLOOKUP(B11,'[1]Giá đề xuất ODT'!$G$11:$AD$2233,21,0)</f>
        <v>7100</v>
      </c>
      <c r="T11" s="18">
        <f>VLOOKUP(B11,'[1]Giá đề xuất ODT'!$G$11:$AD$2233,22,0)</f>
        <v>2000</v>
      </c>
      <c r="U11" s="18">
        <f>VLOOKUP(B11,'[1]Giá đề xuất ODT'!$G$11:$AD$2233,23,0)</f>
        <v>1500</v>
      </c>
      <c r="V11" s="18">
        <f>VLOOKUP(B11,'[1]Giá đề xuất ODT'!$G$11:$AD$2233,24,0)</f>
        <v>1000</v>
      </c>
      <c r="W11" s="18">
        <v>2</v>
      </c>
      <c r="Y11" s="18" t="str">
        <f>C11</f>
        <v>Quốc lộ 20</v>
      </c>
      <c r="Z11" s="18" t="str">
        <f>" đoạn từ "&amp;D11</f>
        <v xml:space="preserve"> đoạn từ Đường Vườn Xoài</v>
      </c>
      <c r="AA11" s="18" t="str">
        <f>" đến "&amp;E11</f>
        <v xml:space="preserve"> đến Đường vào Nhà văn hóa ấp Đức Long 3</v>
      </c>
    </row>
    <row r="12" spans="1:37" s="18" customFormat="1" ht="78.75" x14ac:dyDescent="0.25">
      <c r="A12" s="54">
        <f t="shared" si="8"/>
        <v>9</v>
      </c>
      <c r="B12" s="54" t="str">
        <f t="shared" ref="B12:B17" si="24">B5</f>
        <v>VT2</v>
      </c>
      <c r="C12" s="454" t="str">
        <f>X12&amp;Y12&amp;Z12&amp;AA12&amp;AB12&amp;"
"&amp;AC12&amp;"
"
&amp;AD12</f>
        <v>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v>
      </c>
      <c r="D12" s="455"/>
      <c r="E12" s="456"/>
      <c r="F12" s="177">
        <f t="shared" ref="F12:F17" si="25">IF(B12="VT2",P12,IF(B12="VT3",Q12,IF(B12="VT2*0,8",P12,IF(B12="VT3*0,8",Q12,R12))))</f>
        <v>1600</v>
      </c>
      <c r="G12" s="220">
        <f t="shared" ref="G12:G17" si="26">F12*0.7</f>
        <v>1120</v>
      </c>
      <c r="H12" s="220">
        <f t="shared" ref="H12:H17" si="27">F12*0.6</f>
        <v>960</v>
      </c>
      <c r="I12" s="177">
        <f t="shared" si="3"/>
        <v>2000</v>
      </c>
      <c r="J12" s="220">
        <f t="shared" si="4"/>
        <v>1400</v>
      </c>
      <c r="K12" s="220">
        <f t="shared" si="5"/>
        <v>1200</v>
      </c>
      <c r="L12" s="173">
        <f t="shared" ref="L12:L17" si="28">I12/F12</f>
        <v>1.25</v>
      </c>
      <c r="M12" s="401">
        <f t="shared" ref="M12:M17" si="29">J12/G12</f>
        <v>1.25</v>
      </c>
      <c r="N12" s="401">
        <f t="shared" ref="N12:N17" si="30">K12/H12</f>
        <v>1.25</v>
      </c>
      <c r="O12" s="56">
        <f t="shared" ref="O12:O17" si="31">O11</f>
        <v>5600</v>
      </c>
      <c r="P12" s="56">
        <f t="shared" ref="P12:P17" si="32">P11</f>
        <v>1600</v>
      </c>
      <c r="Q12" s="56">
        <f t="shared" ref="Q12:Q17" si="33">Q11</f>
        <v>1200</v>
      </c>
      <c r="R12" s="56">
        <f t="shared" ref="R12:R17" si="34">R11</f>
        <v>800</v>
      </c>
      <c r="S12" s="18">
        <f t="shared" ref="S12:S17" si="35">S11</f>
        <v>7100</v>
      </c>
      <c r="T12" s="18">
        <f t="shared" ref="T12:T17" si="36">T11</f>
        <v>2000</v>
      </c>
      <c r="U12" s="18">
        <f>U11</f>
        <v>1500</v>
      </c>
      <c r="V12" s="18">
        <f t="shared" ref="V12:W17" si="37">V11</f>
        <v>1000</v>
      </c>
      <c r="W12" s="18">
        <f t="shared" si="37"/>
        <v>2</v>
      </c>
      <c r="X12" s="18" t="str">
        <f t="shared" ref="X12:X17" si="38">X5</f>
        <v xml:space="preserve">Các tuyến đường giao thông đấu nối trực tiếp ra </v>
      </c>
      <c r="Y12" s="18" t="str">
        <f t="shared" ref="Y12:AA16" si="39">Y11</f>
        <v>Quốc lộ 20</v>
      </c>
      <c r="Z12" s="18" t="str">
        <f t="shared" si="39"/>
        <v xml:space="preserve"> đoạn từ Đường Vườn Xoài</v>
      </c>
      <c r="AA12" s="18" t="str">
        <f t="shared" si="39"/>
        <v xml:space="preserve"> đến Đường vào Nhà văn hóa ấp Đức Long 3</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4">
        <f t="shared" si="8"/>
        <v>10</v>
      </c>
      <c r="B13" s="54" t="str">
        <f t="shared" si="24"/>
        <v>VT3</v>
      </c>
      <c r="C13" s="454" t="str">
        <f>X13&amp;Y13&amp;Z13&amp;AA13&amp;AB13&amp;"
"&amp;AC13&amp;"
"&amp;AD13&amp;"
"&amp;AE13</f>
        <v>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5"/>
      <c r="E13" s="456"/>
      <c r="F13" s="177">
        <f t="shared" si="25"/>
        <v>1200</v>
      </c>
      <c r="G13" s="220">
        <f t="shared" si="26"/>
        <v>840</v>
      </c>
      <c r="H13" s="220">
        <f t="shared" si="27"/>
        <v>720</v>
      </c>
      <c r="I13" s="177">
        <f t="shared" si="3"/>
        <v>1500</v>
      </c>
      <c r="J13" s="220">
        <f t="shared" si="4"/>
        <v>1100</v>
      </c>
      <c r="K13" s="220">
        <f t="shared" si="5"/>
        <v>900</v>
      </c>
      <c r="L13" s="173">
        <f t="shared" si="28"/>
        <v>1.25</v>
      </c>
      <c r="M13" s="401">
        <f t="shared" si="29"/>
        <v>1.3095238095238095</v>
      </c>
      <c r="N13" s="401">
        <f t="shared" si="30"/>
        <v>1.25</v>
      </c>
      <c r="O13" s="56">
        <f t="shared" si="31"/>
        <v>5600</v>
      </c>
      <c r="P13" s="56">
        <f t="shared" si="32"/>
        <v>1600</v>
      </c>
      <c r="Q13" s="56">
        <f t="shared" si="33"/>
        <v>1200</v>
      </c>
      <c r="R13" s="56">
        <f t="shared" si="34"/>
        <v>800</v>
      </c>
      <c r="S13" s="18">
        <f t="shared" si="35"/>
        <v>7100</v>
      </c>
      <c r="T13" s="18">
        <f t="shared" si="36"/>
        <v>2000</v>
      </c>
      <c r="U13" s="18">
        <f t="shared" ref="U13:U17" si="40">U12</f>
        <v>1500</v>
      </c>
      <c r="V13" s="18">
        <f t="shared" si="37"/>
        <v>1000</v>
      </c>
      <c r="W13" s="18">
        <f t="shared" si="37"/>
        <v>2</v>
      </c>
      <c r="X13" s="18" t="str">
        <f t="shared" si="38"/>
        <v xml:space="preserve">Các tuyến đường giao thông đấu nối trực tiếp ra </v>
      </c>
      <c r="Y13" s="18" t="str">
        <f t="shared" si="39"/>
        <v>Quốc lộ 20</v>
      </c>
      <c r="Z13" s="18" t="str">
        <f t="shared" si="39"/>
        <v xml:space="preserve"> đoạn từ Đường Vườn Xoài</v>
      </c>
      <c r="AA13" s="18" t="str">
        <f t="shared" si="39"/>
        <v xml:space="preserve"> đến Đường vào Nhà văn hóa ấp Đức Long 3</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4">
        <f t="shared" si="8"/>
        <v>11</v>
      </c>
      <c r="B14" s="54" t="str">
        <f t="shared" si="24"/>
        <v>VT4</v>
      </c>
      <c r="C14" s="454" t="str">
        <f>X14&amp;Y14&amp;Z14&amp;AA14&amp;AB14</f>
        <v>Các tuyến đường giao thông đấu nối trực tiếp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v>
      </c>
      <c r="D14" s="455"/>
      <c r="E14" s="456"/>
      <c r="F14" s="177">
        <f t="shared" si="25"/>
        <v>800</v>
      </c>
      <c r="G14" s="220">
        <f t="shared" si="26"/>
        <v>560</v>
      </c>
      <c r="H14" s="220">
        <f t="shared" si="27"/>
        <v>480</v>
      </c>
      <c r="I14" s="177">
        <f t="shared" si="3"/>
        <v>1000</v>
      </c>
      <c r="J14" s="220">
        <f t="shared" si="4"/>
        <v>700</v>
      </c>
      <c r="K14" s="220">
        <f t="shared" si="5"/>
        <v>600</v>
      </c>
      <c r="L14" s="173">
        <f t="shared" si="28"/>
        <v>1.25</v>
      </c>
      <c r="M14" s="401">
        <f t="shared" si="29"/>
        <v>1.25</v>
      </c>
      <c r="N14" s="401">
        <f t="shared" si="30"/>
        <v>1.25</v>
      </c>
      <c r="O14" s="56">
        <f t="shared" si="31"/>
        <v>5600</v>
      </c>
      <c r="P14" s="56">
        <f t="shared" si="32"/>
        <v>1600</v>
      </c>
      <c r="Q14" s="56">
        <f t="shared" si="33"/>
        <v>1200</v>
      </c>
      <c r="R14" s="56">
        <f t="shared" si="34"/>
        <v>800</v>
      </c>
      <c r="S14" s="18">
        <f t="shared" si="35"/>
        <v>7100</v>
      </c>
      <c r="T14" s="18">
        <f t="shared" si="36"/>
        <v>2000</v>
      </c>
      <c r="U14" s="18">
        <f t="shared" si="40"/>
        <v>1500</v>
      </c>
      <c r="V14" s="18">
        <f t="shared" si="37"/>
        <v>1000</v>
      </c>
      <c r="W14" s="18">
        <f t="shared" si="37"/>
        <v>2</v>
      </c>
      <c r="X14" s="18" t="str">
        <f t="shared" si="38"/>
        <v xml:space="preserve">Các tuyến đường giao thông đấu nối trực tiếp ra </v>
      </c>
      <c r="Y14" s="18" t="str">
        <f t="shared" si="39"/>
        <v>Quốc lộ 20</v>
      </c>
      <c r="Z14" s="18" t="str">
        <f t="shared" si="39"/>
        <v xml:space="preserve"> đoạn từ Đường Vườn Xoài</v>
      </c>
      <c r="AA14" s="18" t="str">
        <f t="shared" si="39"/>
        <v xml:space="preserve"> đến Đường vào Nhà văn hóa ấp Đức Long 3</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4">
        <f t="shared" si="8"/>
        <v>12</v>
      </c>
      <c r="B15" s="54" t="str">
        <f t="shared" si="24"/>
        <v>VT2*0,8</v>
      </c>
      <c r="C15" s="454" t="str">
        <f>X15&amp;Y15&amp;Z15&amp;AA15&amp;AB15&amp;"
"&amp;AC15&amp;"
"
&amp;AD15</f>
        <v>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v>
      </c>
      <c r="D15" s="455"/>
      <c r="E15" s="456"/>
      <c r="F15" s="177">
        <f t="shared" si="25"/>
        <v>1600</v>
      </c>
      <c r="G15" s="220">
        <f t="shared" si="26"/>
        <v>1120</v>
      </c>
      <c r="H15" s="220">
        <f t="shared" si="27"/>
        <v>960</v>
      </c>
      <c r="I15" s="177">
        <f t="shared" si="3"/>
        <v>1800</v>
      </c>
      <c r="J15" s="220">
        <f t="shared" si="4"/>
        <v>1300</v>
      </c>
      <c r="K15" s="220">
        <f t="shared" si="5"/>
        <v>1100</v>
      </c>
      <c r="L15" s="173">
        <f t="shared" si="28"/>
        <v>1.125</v>
      </c>
      <c r="M15" s="401">
        <f t="shared" si="29"/>
        <v>1.1607142857142858</v>
      </c>
      <c r="N15" s="401">
        <f t="shared" si="30"/>
        <v>1.1458333333333333</v>
      </c>
      <c r="O15" s="56">
        <f t="shared" si="31"/>
        <v>5600</v>
      </c>
      <c r="P15" s="56">
        <f t="shared" si="32"/>
        <v>1600</v>
      </c>
      <c r="Q15" s="56">
        <f t="shared" si="33"/>
        <v>1200</v>
      </c>
      <c r="R15" s="56">
        <f t="shared" si="34"/>
        <v>800</v>
      </c>
      <c r="S15" s="18">
        <f t="shared" si="35"/>
        <v>7100</v>
      </c>
      <c r="T15" s="18">
        <f t="shared" si="36"/>
        <v>2000</v>
      </c>
      <c r="U15" s="18">
        <f t="shared" si="40"/>
        <v>1500</v>
      </c>
      <c r="V15" s="18">
        <f t="shared" si="37"/>
        <v>1000</v>
      </c>
      <c r="W15" s="18">
        <f t="shared" si="37"/>
        <v>2</v>
      </c>
      <c r="X15" s="18" t="str">
        <f t="shared" si="38"/>
        <v xml:space="preserve">Các tuyến đường giao thông không đấu nối trực tiếp và thông ra </v>
      </c>
      <c r="Y15" s="18" t="str">
        <f t="shared" si="39"/>
        <v>Quốc lộ 20</v>
      </c>
      <c r="Z15" s="18" t="str">
        <f t="shared" si="39"/>
        <v xml:space="preserve"> đoạn từ Đường Vườn Xoài</v>
      </c>
      <c r="AA15" s="18" t="str">
        <f t="shared" si="39"/>
        <v xml:space="preserve"> đến Đường vào Nhà văn hóa ấp Đức Long 3</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4">
        <f t="shared" si="8"/>
        <v>13</v>
      </c>
      <c r="B16" s="54" t="str">
        <f t="shared" si="24"/>
        <v>VT3*0,8</v>
      </c>
      <c r="C16" s="454" t="str">
        <f>X16&amp;Y16&amp;Z16&amp;AA16&amp;AB16&amp;"
"&amp;AC16&amp;"
"
&amp;AD16&amp;"
"&amp;AE16</f>
        <v>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5"/>
      <c r="E16" s="456"/>
      <c r="F16" s="177">
        <f t="shared" si="25"/>
        <v>1200</v>
      </c>
      <c r="G16" s="220">
        <f t="shared" si="26"/>
        <v>840</v>
      </c>
      <c r="H16" s="220">
        <f t="shared" si="27"/>
        <v>720</v>
      </c>
      <c r="I16" s="177">
        <f t="shared" si="3"/>
        <v>1400</v>
      </c>
      <c r="J16" s="220">
        <f t="shared" si="4"/>
        <v>980</v>
      </c>
      <c r="K16" s="220">
        <f t="shared" si="5"/>
        <v>840</v>
      </c>
      <c r="L16" s="173">
        <f t="shared" si="28"/>
        <v>1.1666666666666667</v>
      </c>
      <c r="M16" s="401">
        <f t="shared" si="29"/>
        <v>1.1666666666666667</v>
      </c>
      <c r="N16" s="401">
        <f t="shared" si="30"/>
        <v>1.1666666666666667</v>
      </c>
      <c r="O16" s="56">
        <f t="shared" si="31"/>
        <v>5600</v>
      </c>
      <c r="P16" s="56">
        <f t="shared" si="32"/>
        <v>1600</v>
      </c>
      <c r="Q16" s="56">
        <f t="shared" si="33"/>
        <v>1200</v>
      </c>
      <c r="R16" s="56">
        <f t="shared" si="34"/>
        <v>800</v>
      </c>
      <c r="S16" s="18">
        <f t="shared" si="35"/>
        <v>7100</v>
      </c>
      <c r="T16" s="18">
        <f t="shared" si="36"/>
        <v>2000</v>
      </c>
      <c r="U16" s="18">
        <f t="shared" si="40"/>
        <v>1500</v>
      </c>
      <c r="V16" s="18">
        <f t="shared" si="37"/>
        <v>1000</v>
      </c>
      <c r="W16" s="18">
        <f t="shared" si="37"/>
        <v>2</v>
      </c>
      <c r="X16" s="18" t="str">
        <f t="shared" si="38"/>
        <v xml:space="preserve">Các tuyến đường giao thông không đấu nối trực tiếp và thông ra </v>
      </c>
      <c r="Y16" s="18" t="str">
        <f t="shared" si="39"/>
        <v>Quốc lộ 20</v>
      </c>
      <c r="Z16" s="18" t="str">
        <f t="shared" si="39"/>
        <v xml:space="preserve"> đoạn từ Đường Vườn Xoài</v>
      </c>
      <c r="AA16" s="18" t="str">
        <f t="shared" si="39"/>
        <v xml:space="preserve"> đến Đường vào Nhà văn hóa ấp Đức Long 3</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4">
        <f t="shared" si="8"/>
        <v>14</v>
      </c>
      <c r="B17" s="54" t="str">
        <f t="shared" si="24"/>
        <v>VT4*0,8</v>
      </c>
      <c r="C17" s="454" t="str">
        <f>X17&amp;Y17&amp;Z17&amp;AA17&amp;AB17</f>
        <v>Các tuyến đường giao thông không đấu nối trực tiếp và thông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v>
      </c>
      <c r="D17" s="455"/>
      <c r="E17" s="456"/>
      <c r="F17" s="177">
        <f t="shared" si="25"/>
        <v>800</v>
      </c>
      <c r="G17" s="220">
        <f t="shared" si="26"/>
        <v>560</v>
      </c>
      <c r="H17" s="220">
        <f t="shared" si="27"/>
        <v>480</v>
      </c>
      <c r="I17" s="177">
        <f t="shared" si="3"/>
        <v>900</v>
      </c>
      <c r="J17" s="220">
        <f t="shared" si="4"/>
        <v>630</v>
      </c>
      <c r="K17" s="220">
        <f t="shared" si="5"/>
        <v>540</v>
      </c>
      <c r="L17" s="173">
        <f t="shared" si="28"/>
        <v>1.125</v>
      </c>
      <c r="M17" s="401">
        <f t="shared" si="29"/>
        <v>1.125</v>
      </c>
      <c r="N17" s="401">
        <f t="shared" si="30"/>
        <v>1.125</v>
      </c>
      <c r="O17" s="56">
        <f t="shared" si="31"/>
        <v>5600</v>
      </c>
      <c r="P17" s="56">
        <f t="shared" si="32"/>
        <v>1600</v>
      </c>
      <c r="Q17" s="56">
        <f t="shared" si="33"/>
        <v>1200</v>
      </c>
      <c r="R17" s="56">
        <f t="shared" si="34"/>
        <v>800</v>
      </c>
      <c r="S17" s="18">
        <f t="shared" si="35"/>
        <v>7100</v>
      </c>
      <c r="T17" s="18">
        <f t="shared" si="36"/>
        <v>2000</v>
      </c>
      <c r="U17" s="18">
        <f t="shared" si="40"/>
        <v>1500</v>
      </c>
      <c r="V17" s="18">
        <f t="shared" si="37"/>
        <v>1000</v>
      </c>
      <c r="W17" s="18">
        <f t="shared" si="37"/>
        <v>2</v>
      </c>
      <c r="X17" s="18" t="str">
        <f t="shared" si="38"/>
        <v xml:space="preserve">Các tuyến đường giao thông không đấu nối trực tiếp và thông ra </v>
      </c>
      <c r="Y17" s="18" t="str">
        <f>Y16</f>
        <v>Quốc lộ 20</v>
      </c>
      <c r="Z17" s="18" t="str">
        <f t="shared" ref="Z17:AA17" si="45">Z16</f>
        <v xml:space="preserve"> đoạn từ Đường Vườn Xoài</v>
      </c>
      <c r="AA17" s="18" t="str">
        <f t="shared" si="45"/>
        <v xml:space="preserve"> đến Đường vào Nhà văn hóa ấp Đức Long 3</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47.25" x14ac:dyDescent="0.25">
      <c r="A18" s="54">
        <f t="shared" si="8"/>
        <v>15</v>
      </c>
      <c r="B18" s="54" t="str">
        <f>'Đầu vào (2)'!G15</f>
        <v>TN2NT1_D6</v>
      </c>
      <c r="C18" s="55" t="str">
        <f>'Đầu vào (2)'!H15</f>
        <v>Quốc lộ 20</v>
      </c>
      <c r="D18" s="55" t="str">
        <f>'Đầu vào (2)'!I15</f>
        <v>Đường vào Nhà văn hóa ấp Đức Long 3</v>
      </c>
      <c r="E18" s="55" t="str">
        <f>'Đầu vào (2)'!K15</f>
        <v>Xã La Ngà</v>
      </c>
      <c r="F18" s="253">
        <f>O18</f>
        <v>3000</v>
      </c>
      <c r="G18" s="253">
        <f>F18*0.7</f>
        <v>2100</v>
      </c>
      <c r="H18" s="253">
        <f>F18*0.6</f>
        <v>1800</v>
      </c>
      <c r="I18" s="383">
        <f>S18</f>
        <v>3800</v>
      </c>
      <c r="J18" s="220">
        <f t="shared" si="4"/>
        <v>2700</v>
      </c>
      <c r="K18" s="220">
        <f t="shared" si="5"/>
        <v>2300</v>
      </c>
      <c r="L18" s="254">
        <f>I18/F18</f>
        <v>1.2666666666666666</v>
      </c>
      <c r="M18" s="382">
        <f>J18/G18</f>
        <v>1.2857142857142858</v>
      </c>
      <c r="N18" s="382">
        <f>K18/H18</f>
        <v>1.2777777777777777</v>
      </c>
      <c r="O18" s="56">
        <f>'Đầu vào (2)'!L15</f>
        <v>3000</v>
      </c>
      <c r="P18" s="56">
        <f>'Đầu vào (2)'!M15</f>
        <v>900</v>
      </c>
      <c r="Q18" s="56">
        <f>'Đầu vào (2)'!N15</f>
        <v>700</v>
      </c>
      <c r="R18" s="56">
        <f>'Đầu vào (2)'!O15</f>
        <v>450</v>
      </c>
      <c r="S18" s="18">
        <f>VLOOKUP(B18,'[1]Giá đề xuất ODT'!$G$11:$AD$2233,21,0)</f>
        <v>3800</v>
      </c>
      <c r="T18" s="18">
        <f>VLOOKUP(B18,'[1]Giá đề xuất ODT'!$G$11:$AD$2233,22,0)</f>
        <v>1100</v>
      </c>
      <c r="U18" s="18">
        <f>VLOOKUP(B18,'[1]Giá đề xuất ODT'!$G$11:$AD$2233,23,0)</f>
        <v>890</v>
      </c>
      <c r="V18" s="18">
        <f>VLOOKUP(B18,'[1]Giá đề xuất ODT'!$G$11:$AD$2233,24,0)</f>
        <v>570</v>
      </c>
      <c r="W18" s="18">
        <v>3</v>
      </c>
      <c r="Y18" s="18" t="str">
        <f>C18</f>
        <v>Quốc lộ 20</v>
      </c>
      <c r="Z18" s="18" t="str">
        <f>" đoạn từ "&amp;D18</f>
        <v xml:space="preserve"> đoạn từ Đường vào Nhà văn hóa ấp Đức Long 3</v>
      </c>
      <c r="AA18" s="18" t="str">
        <f>" đến "&amp;E18</f>
        <v xml:space="preserve"> đến Xã La Ngà</v>
      </c>
      <c r="AE18" s="18">
        <v>0</v>
      </c>
    </row>
    <row r="19" spans="1:31" s="18" customFormat="1" ht="78.75" x14ac:dyDescent="0.25">
      <c r="A19" s="54">
        <f t="shared" si="8"/>
        <v>16</v>
      </c>
      <c r="B19" s="54" t="str">
        <f>B12</f>
        <v>VT2</v>
      </c>
      <c r="C19" s="454" t="str">
        <f>X19&amp;Y19&amp;Z19&amp;AA19&amp;AB19&amp;"
"&amp;AC19&amp;"
"
&amp;AD19</f>
        <v>Các tuyến đường giao thông đấu nối trực tiếp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v>
      </c>
      <c r="D19" s="455"/>
      <c r="E19" s="456"/>
      <c r="F19" s="177">
        <f t="shared" ref="F19:F24" si="47">IF(B19="VT2",P19,IF(B19="VT3",Q19,IF(B19="VT2*0,8",P19,IF(B19="VT3*0,8",Q19,R19))))</f>
        <v>900</v>
      </c>
      <c r="G19" s="220">
        <f t="shared" ref="G19:G24" si="48">F19*0.7</f>
        <v>630</v>
      </c>
      <c r="H19" s="220">
        <f t="shared" ref="H19:H24" si="49">F19*0.6</f>
        <v>540</v>
      </c>
      <c r="I19" s="177">
        <f t="shared" si="3"/>
        <v>1100</v>
      </c>
      <c r="J19" s="220">
        <f t="shared" si="4"/>
        <v>770</v>
      </c>
      <c r="K19" s="220">
        <f t="shared" si="5"/>
        <v>660</v>
      </c>
      <c r="L19" s="173">
        <f t="shared" ref="L19:L24" si="50">I19/F19</f>
        <v>1.2222222222222223</v>
      </c>
      <c r="M19" s="401">
        <f t="shared" ref="M19:M24" si="51">J19/G19</f>
        <v>1.2222222222222223</v>
      </c>
      <c r="N19" s="401">
        <f t="shared" ref="N19:N24" si="52">K19/H19</f>
        <v>1.2222222222222223</v>
      </c>
      <c r="O19" s="56">
        <f t="shared" ref="O19:O24" si="53">O18</f>
        <v>3000</v>
      </c>
      <c r="P19" s="56">
        <f t="shared" ref="P19:P24" si="54">P18</f>
        <v>900</v>
      </c>
      <c r="Q19" s="56">
        <f t="shared" ref="Q19:Q24" si="55">Q18</f>
        <v>700</v>
      </c>
      <c r="R19" s="56">
        <f t="shared" ref="R19:R24" si="56">R18</f>
        <v>450</v>
      </c>
      <c r="S19" s="18">
        <f t="shared" ref="S19:S24" si="57">S18</f>
        <v>3800</v>
      </c>
      <c r="T19" s="18">
        <f t="shared" ref="T19:T24" si="58">T18</f>
        <v>1100</v>
      </c>
      <c r="U19" s="18">
        <f t="shared" ref="U19:U24" si="59">U18</f>
        <v>890</v>
      </c>
      <c r="V19" s="18">
        <f t="shared" ref="V19:W24" si="60">V18</f>
        <v>570</v>
      </c>
      <c r="W19" s="18">
        <f t="shared" si="60"/>
        <v>3</v>
      </c>
      <c r="X19" s="18" t="str">
        <f t="shared" ref="X19:X24" si="61">X12</f>
        <v xml:space="preserve">Các tuyến đường giao thông đấu nối trực tiếp ra </v>
      </c>
      <c r="Y19" s="18" t="str">
        <f>Y18</f>
        <v>Quốc lộ 20</v>
      </c>
      <c r="Z19" s="18" t="str">
        <f t="shared" ref="Z19:AA19" si="62">Z18</f>
        <v xml:space="preserve"> đoạn từ Đường vào Nhà văn hóa ấp Đức Long 3</v>
      </c>
      <c r="AA19" s="18" t="str">
        <f t="shared" si="62"/>
        <v xml:space="preserve"> đến Xã La Ngà</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4">
        <f t="shared" si="8"/>
        <v>17</v>
      </c>
      <c r="B20" s="54" t="str">
        <f t="shared" ref="B20:B24" si="63">B13</f>
        <v>VT3</v>
      </c>
      <c r="C20" s="454" t="str">
        <f>X20&amp;Y20&amp;Z20&amp;AA20&amp;AB20&amp;"
"&amp;AC20&amp;"
"&amp;AD20&amp;"
"&amp;AE20</f>
        <v>Các tuyến đường giao thông đấu nối trực tiếp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5"/>
      <c r="E20" s="456"/>
      <c r="F20" s="177">
        <f t="shared" si="47"/>
        <v>700</v>
      </c>
      <c r="G20" s="220">
        <f t="shared" si="48"/>
        <v>489.99999999999994</v>
      </c>
      <c r="H20" s="220">
        <f t="shared" si="49"/>
        <v>420</v>
      </c>
      <c r="I20" s="177">
        <f t="shared" si="3"/>
        <v>890</v>
      </c>
      <c r="J20" s="220">
        <f t="shared" si="4"/>
        <v>620</v>
      </c>
      <c r="K20" s="220">
        <f t="shared" si="5"/>
        <v>530</v>
      </c>
      <c r="L20" s="173">
        <f t="shared" si="50"/>
        <v>1.2714285714285714</v>
      </c>
      <c r="M20" s="401">
        <f t="shared" si="51"/>
        <v>1.2653061224489797</v>
      </c>
      <c r="N20" s="401">
        <f t="shared" si="52"/>
        <v>1.2619047619047619</v>
      </c>
      <c r="O20" s="56">
        <f t="shared" si="53"/>
        <v>3000</v>
      </c>
      <c r="P20" s="56">
        <f t="shared" si="54"/>
        <v>900</v>
      </c>
      <c r="Q20" s="56">
        <f t="shared" si="55"/>
        <v>700</v>
      </c>
      <c r="R20" s="56">
        <f t="shared" si="56"/>
        <v>450</v>
      </c>
      <c r="S20" s="18">
        <f t="shared" si="57"/>
        <v>3800</v>
      </c>
      <c r="T20" s="18">
        <f t="shared" si="58"/>
        <v>1100</v>
      </c>
      <c r="U20" s="18">
        <f t="shared" si="59"/>
        <v>890</v>
      </c>
      <c r="V20" s="18">
        <f t="shared" si="60"/>
        <v>570</v>
      </c>
      <c r="W20" s="18">
        <f t="shared" si="60"/>
        <v>3</v>
      </c>
      <c r="X20" s="18" t="str">
        <f t="shared" si="61"/>
        <v xml:space="preserve">Các tuyến đường giao thông đấu nối trực tiếp ra </v>
      </c>
      <c r="Y20" s="18" t="str">
        <f t="shared" ref="Y20:Z24" si="64">Y19</f>
        <v>Quốc lộ 20</v>
      </c>
      <c r="Z20" s="18" t="str">
        <f t="shared" si="64"/>
        <v xml:space="preserve"> đoạn từ Đường vào Nhà văn hóa ấp Đức Long 3</v>
      </c>
      <c r="AA20" s="18" t="str">
        <f t="shared" ref="AA20:AA24" si="65">AA19</f>
        <v xml:space="preserve"> đến Xã La Ngà</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4">
        <f t="shared" si="8"/>
        <v>18</v>
      </c>
      <c r="B21" s="54" t="str">
        <f t="shared" si="63"/>
        <v>VT4</v>
      </c>
      <c r="C21" s="454" t="str">
        <f>X21&amp;Y21&amp;Z21&amp;AA21&amp;AB21</f>
        <v>Các tuyến đường giao thông đấu nối trực tiếp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v>
      </c>
      <c r="D21" s="455"/>
      <c r="E21" s="456"/>
      <c r="F21" s="177">
        <f t="shared" si="47"/>
        <v>450</v>
      </c>
      <c r="G21" s="220">
        <f t="shared" si="48"/>
        <v>315</v>
      </c>
      <c r="H21" s="220">
        <f t="shared" si="49"/>
        <v>270</v>
      </c>
      <c r="I21" s="177">
        <f t="shared" si="3"/>
        <v>570</v>
      </c>
      <c r="J21" s="220">
        <f t="shared" si="4"/>
        <v>400</v>
      </c>
      <c r="K21" s="220">
        <f t="shared" si="5"/>
        <v>340</v>
      </c>
      <c r="L21" s="173">
        <f t="shared" si="50"/>
        <v>1.2666666666666666</v>
      </c>
      <c r="M21" s="401">
        <f t="shared" si="51"/>
        <v>1.2698412698412698</v>
      </c>
      <c r="N21" s="401">
        <f t="shared" si="52"/>
        <v>1.2592592592592593</v>
      </c>
      <c r="O21" s="56">
        <f t="shared" si="53"/>
        <v>3000</v>
      </c>
      <c r="P21" s="56">
        <f t="shared" si="54"/>
        <v>900</v>
      </c>
      <c r="Q21" s="56">
        <f t="shared" si="55"/>
        <v>700</v>
      </c>
      <c r="R21" s="56">
        <f t="shared" si="56"/>
        <v>450</v>
      </c>
      <c r="S21" s="18">
        <f t="shared" si="57"/>
        <v>3800</v>
      </c>
      <c r="T21" s="18">
        <f t="shared" si="58"/>
        <v>1100</v>
      </c>
      <c r="U21" s="18">
        <f t="shared" si="59"/>
        <v>890</v>
      </c>
      <c r="V21" s="18">
        <f t="shared" si="60"/>
        <v>570</v>
      </c>
      <c r="W21" s="18">
        <f t="shared" si="60"/>
        <v>3</v>
      </c>
      <c r="X21" s="18" t="str">
        <f t="shared" si="61"/>
        <v xml:space="preserve">Các tuyến đường giao thông đấu nối trực tiếp ra </v>
      </c>
      <c r="Y21" s="18" t="str">
        <f t="shared" si="64"/>
        <v>Quốc lộ 20</v>
      </c>
      <c r="Z21" s="18" t="str">
        <f t="shared" si="64"/>
        <v xml:space="preserve"> đoạn từ Đường vào Nhà văn hóa ấp Đức Long 3</v>
      </c>
      <c r="AA21" s="18" t="str">
        <f t="shared" si="65"/>
        <v xml:space="preserve"> đến Xã La Ngà</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4">
        <f t="shared" si="8"/>
        <v>19</v>
      </c>
      <c r="B22" s="54" t="str">
        <f t="shared" si="63"/>
        <v>VT2*0,8</v>
      </c>
      <c r="C22" s="454" t="str">
        <f>X22&amp;Y22&amp;Z22&amp;AA22&amp;AB22&amp;"
"&amp;AC22&amp;"
"
&amp;AD22</f>
        <v>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v>
      </c>
      <c r="D22" s="455"/>
      <c r="E22" s="456"/>
      <c r="F22" s="177">
        <f t="shared" si="47"/>
        <v>900</v>
      </c>
      <c r="G22" s="220">
        <f t="shared" si="48"/>
        <v>630</v>
      </c>
      <c r="H22" s="220">
        <f t="shared" si="49"/>
        <v>540</v>
      </c>
      <c r="I22" s="177">
        <f t="shared" si="3"/>
        <v>990</v>
      </c>
      <c r="J22" s="220">
        <f t="shared" si="4"/>
        <v>690</v>
      </c>
      <c r="K22" s="220">
        <f t="shared" si="5"/>
        <v>590</v>
      </c>
      <c r="L22" s="173">
        <f t="shared" si="50"/>
        <v>1.1000000000000001</v>
      </c>
      <c r="M22" s="401">
        <f t="shared" si="51"/>
        <v>1.0952380952380953</v>
      </c>
      <c r="N22" s="401">
        <f t="shared" si="52"/>
        <v>1.0925925925925926</v>
      </c>
      <c r="O22" s="56">
        <f t="shared" si="53"/>
        <v>3000</v>
      </c>
      <c r="P22" s="56">
        <f t="shared" si="54"/>
        <v>900</v>
      </c>
      <c r="Q22" s="56">
        <f t="shared" si="55"/>
        <v>700</v>
      </c>
      <c r="R22" s="56">
        <f t="shared" si="56"/>
        <v>450</v>
      </c>
      <c r="S22" s="18">
        <f t="shared" si="57"/>
        <v>3800</v>
      </c>
      <c r="T22" s="18">
        <f t="shared" si="58"/>
        <v>1100</v>
      </c>
      <c r="U22" s="18">
        <f t="shared" si="59"/>
        <v>890</v>
      </c>
      <c r="V22" s="18">
        <f t="shared" si="60"/>
        <v>570</v>
      </c>
      <c r="W22" s="18">
        <f t="shared" si="60"/>
        <v>3</v>
      </c>
      <c r="X22" s="18" t="str">
        <f t="shared" si="61"/>
        <v xml:space="preserve">Các tuyến đường giao thông không đấu nối trực tiếp và thông ra </v>
      </c>
      <c r="Y22" s="18" t="str">
        <f t="shared" si="64"/>
        <v>Quốc lộ 20</v>
      </c>
      <c r="Z22" s="18" t="str">
        <f t="shared" si="64"/>
        <v xml:space="preserve"> đoạn từ Đường vào Nhà văn hóa ấp Đức Long 3</v>
      </c>
      <c r="AA22" s="18" t="str">
        <f t="shared" si="65"/>
        <v xml:space="preserve"> đến Xã La Ngà</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4">
        <f t="shared" si="8"/>
        <v>20</v>
      </c>
      <c r="B23" s="54" t="str">
        <f t="shared" si="63"/>
        <v>VT3*0,8</v>
      </c>
      <c r="C23" s="454" t="str">
        <f>X23&amp;Y23&amp;Z23&amp;AA23&amp;AB23&amp;"
"&amp;AC23&amp;"
"
&amp;AD23&amp;"
"&amp;AE23</f>
        <v>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5"/>
      <c r="E23" s="456"/>
      <c r="F23" s="177">
        <f t="shared" si="47"/>
        <v>700</v>
      </c>
      <c r="G23" s="220">
        <f t="shared" si="48"/>
        <v>489.99999999999994</v>
      </c>
      <c r="H23" s="220">
        <f t="shared" si="49"/>
        <v>420</v>
      </c>
      <c r="I23" s="177">
        <f t="shared" si="3"/>
        <v>800</v>
      </c>
      <c r="J23" s="220">
        <f t="shared" si="4"/>
        <v>560</v>
      </c>
      <c r="K23" s="220">
        <f t="shared" si="5"/>
        <v>480</v>
      </c>
      <c r="L23" s="173">
        <f t="shared" si="50"/>
        <v>1.1428571428571428</v>
      </c>
      <c r="M23" s="401">
        <f t="shared" si="51"/>
        <v>1.142857142857143</v>
      </c>
      <c r="N23" s="401">
        <f t="shared" si="52"/>
        <v>1.1428571428571428</v>
      </c>
      <c r="O23" s="56">
        <f t="shared" si="53"/>
        <v>3000</v>
      </c>
      <c r="P23" s="56">
        <f t="shared" si="54"/>
        <v>900</v>
      </c>
      <c r="Q23" s="56">
        <f t="shared" si="55"/>
        <v>700</v>
      </c>
      <c r="R23" s="56">
        <f t="shared" si="56"/>
        <v>450</v>
      </c>
      <c r="S23" s="18">
        <f t="shared" si="57"/>
        <v>3800</v>
      </c>
      <c r="T23" s="18">
        <f t="shared" si="58"/>
        <v>1100</v>
      </c>
      <c r="U23" s="18">
        <f t="shared" si="59"/>
        <v>890</v>
      </c>
      <c r="V23" s="18">
        <f t="shared" si="60"/>
        <v>570</v>
      </c>
      <c r="W23" s="18">
        <f t="shared" si="60"/>
        <v>3</v>
      </c>
      <c r="X23" s="18" t="str">
        <f t="shared" si="61"/>
        <v xml:space="preserve">Các tuyến đường giao thông không đấu nối trực tiếp và thông ra </v>
      </c>
      <c r="Y23" s="18" t="str">
        <f t="shared" si="64"/>
        <v>Quốc lộ 20</v>
      </c>
      <c r="Z23" s="18" t="str">
        <f t="shared" si="64"/>
        <v xml:space="preserve"> đoạn từ Đường vào Nhà văn hóa ấp Đức Long 3</v>
      </c>
      <c r="AA23" s="18" t="str">
        <f t="shared" si="65"/>
        <v xml:space="preserve"> đến Xã La Ngà</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4">
        <f t="shared" si="8"/>
        <v>21</v>
      </c>
      <c r="B24" s="54" t="str">
        <f t="shared" si="63"/>
        <v>VT4*0,8</v>
      </c>
      <c r="C24" s="454" t="str">
        <f>X24&amp;Y24&amp;Z24&amp;AA24&amp;AB24</f>
        <v>Các tuyến đường giao thông không đấu nối trực tiếp và thông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v>
      </c>
      <c r="D24" s="455"/>
      <c r="E24" s="456"/>
      <c r="F24" s="177">
        <f t="shared" si="47"/>
        <v>450</v>
      </c>
      <c r="G24" s="220">
        <f t="shared" si="48"/>
        <v>315</v>
      </c>
      <c r="H24" s="220">
        <f t="shared" si="49"/>
        <v>270</v>
      </c>
      <c r="I24" s="177">
        <f t="shared" si="3"/>
        <v>510</v>
      </c>
      <c r="J24" s="220">
        <f t="shared" si="4"/>
        <v>360</v>
      </c>
      <c r="K24" s="220">
        <f t="shared" si="5"/>
        <v>310</v>
      </c>
      <c r="L24" s="173">
        <f t="shared" si="50"/>
        <v>1.1333333333333333</v>
      </c>
      <c r="M24" s="401">
        <f t="shared" si="51"/>
        <v>1.1428571428571428</v>
      </c>
      <c r="N24" s="401">
        <f t="shared" si="52"/>
        <v>1.1481481481481481</v>
      </c>
      <c r="O24" s="56">
        <f t="shared" si="53"/>
        <v>3000</v>
      </c>
      <c r="P24" s="56">
        <f t="shared" si="54"/>
        <v>900</v>
      </c>
      <c r="Q24" s="56">
        <f t="shared" si="55"/>
        <v>700</v>
      </c>
      <c r="R24" s="56">
        <f t="shared" si="56"/>
        <v>450</v>
      </c>
      <c r="S24" s="18">
        <f t="shared" si="57"/>
        <v>3800</v>
      </c>
      <c r="T24" s="18">
        <f t="shared" si="58"/>
        <v>1100</v>
      </c>
      <c r="U24" s="18">
        <f t="shared" si="59"/>
        <v>890</v>
      </c>
      <c r="V24" s="18">
        <f t="shared" si="60"/>
        <v>570</v>
      </c>
      <c r="W24" s="18">
        <f t="shared" si="60"/>
        <v>3</v>
      </c>
      <c r="X24" s="18" t="str">
        <f t="shared" si="61"/>
        <v xml:space="preserve">Các tuyến đường giao thông không đấu nối trực tiếp và thông ra </v>
      </c>
      <c r="Y24" s="18" t="str">
        <f t="shared" si="64"/>
        <v>Quốc lộ 20</v>
      </c>
      <c r="Z24" s="18" t="str">
        <f t="shared" si="64"/>
        <v xml:space="preserve"> đoạn từ Đường vào Nhà văn hóa ấp Đức Long 3</v>
      </c>
      <c r="AA24" s="18" t="str">
        <f t="shared" si="65"/>
        <v xml:space="preserve"> đến Xã La Ngà</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x14ac:dyDescent="0.25">
      <c r="A25" s="54">
        <f t="shared" si="8"/>
        <v>22</v>
      </c>
      <c r="B25" s="54" t="str">
        <f>'Đầu vào (2)'!G22</f>
        <v>DQ17NT_D1</v>
      </c>
      <c r="C25" s="55" t="str">
        <f>'Đầu vào (2)'!H22</f>
        <v>Đường Cầu Ván</v>
      </c>
      <c r="D25" s="55" t="str">
        <f>'Đầu vào (2)'!I22</f>
        <v>Quốc lộ 20</v>
      </c>
      <c r="E25" s="55" t="str">
        <f>'Đầu vào (2)'!K22</f>
        <v>Hết ranh đại lý Bưu điện ấp Tân Lập</v>
      </c>
      <c r="F25" s="253">
        <f>O25</f>
        <v>1300</v>
      </c>
      <c r="G25" s="253">
        <f>F25*0.7</f>
        <v>909.99999999999989</v>
      </c>
      <c r="H25" s="253">
        <f>F25*0.6</f>
        <v>780</v>
      </c>
      <c r="I25" s="383">
        <f>S25</f>
        <v>1800</v>
      </c>
      <c r="J25" s="220">
        <f t="shared" si="4"/>
        <v>1300</v>
      </c>
      <c r="K25" s="220">
        <f t="shared" si="5"/>
        <v>1100</v>
      </c>
      <c r="L25" s="254">
        <f>I25/F25</f>
        <v>1.3846153846153846</v>
      </c>
      <c r="M25" s="382">
        <f>J25/G25</f>
        <v>1.4285714285714288</v>
      </c>
      <c r="N25" s="382">
        <f>K25/H25</f>
        <v>1.4102564102564104</v>
      </c>
      <c r="O25" s="56">
        <f>'Đầu vào (2)'!L22</f>
        <v>1300</v>
      </c>
      <c r="P25" s="56">
        <f>'Đầu vào (2)'!M22</f>
        <v>700</v>
      </c>
      <c r="Q25" s="56">
        <f>'Đầu vào (2)'!N22</f>
        <v>500</v>
      </c>
      <c r="R25" s="56">
        <f>'Đầu vào (2)'!O22</f>
        <v>400</v>
      </c>
      <c r="S25" s="18">
        <f>VLOOKUP(B25,'[1]Giá đề xuất ODT'!$G$11:$AD$2233,21,0)</f>
        <v>1800</v>
      </c>
      <c r="T25" s="18">
        <f>VLOOKUP(B25,'[1]Giá đề xuất ODT'!$G$11:$AD$2233,22,0)</f>
        <v>950</v>
      </c>
      <c r="U25" s="18">
        <f>VLOOKUP(B25,'[1]Giá đề xuất ODT'!$G$11:$AD$2233,23,0)</f>
        <v>680</v>
      </c>
      <c r="V25" s="18">
        <f>VLOOKUP(B25,'[1]Giá đề xuất ODT'!$G$11:$AD$2233,24,0)</f>
        <v>540</v>
      </c>
      <c r="W25" s="18">
        <v>4</v>
      </c>
      <c r="Y25" s="18" t="str">
        <f>C25</f>
        <v>Đường Cầu Ván</v>
      </c>
      <c r="Z25" s="18" t="str">
        <f>" đoạn từ "&amp;D25</f>
        <v xml:space="preserve"> đoạn từ Quốc lộ 20</v>
      </c>
      <c r="AA25" s="18" t="str">
        <f>" đến "&amp;E25</f>
        <v xml:space="preserve"> đến Hết ranh đại lý Bưu điện ấp Tân Lập</v>
      </c>
      <c r="AE25" s="18">
        <v>0</v>
      </c>
    </row>
    <row r="26" spans="1:31" s="18" customFormat="1" ht="78.75" x14ac:dyDescent="0.25">
      <c r="A26" s="54">
        <f t="shared" si="8"/>
        <v>23</v>
      </c>
      <c r="B26" s="54" t="str">
        <f t="shared" ref="B26:B31" si="71">B19</f>
        <v>VT2</v>
      </c>
      <c r="C26" s="460" t="str">
        <f>X26&amp;Y26&amp;Z26&amp;AA26&amp;AB26&amp;"
"&amp;AC26&amp;"
"
&amp;AD26</f>
        <v>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v>
      </c>
      <c r="D26" s="461"/>
      <c r="E26" s="462"/>
      <c r="F26" s="177">
        <f t="shared" ref="F26:F31" si="72">IF(B26="VT2",P26,IF(B26="VT3",Q26,IF(B26="VT2*0,8",P26,IF(B26="VT3*0,8",Q26,R26))))</f>
        <v>700</v>
      </c>
      <c r="G26" s="220">
        <f t="shared" ref="G26:G31" si="73">F26*0.7</f>
        <v>489.99999999999994</v>
      </c>
      <c r="H26" s="220">
        <f t="shared" ref="H26:H31" si="74">F26*0.6</f>
        <v>420</v>
      </c>
      <c r="I26" s="177">
        <f t="shared" si="3"/>
        <v>950</v>
      </c>
      <c r="J26" s="220">
        <f t="shared" si="4"/>
        <v>670</v>
      </c>
      <c r="K26" s="220">
        <f t="shared" si="5"/>
        <v>570</v>
      </c>
      <c r="L26" s="173">
        <f t="shared" ref="L26:L31" si="75">I26/F26</f>
        <v>1.3571428571428572</v>
      </c>
      <c r="M26" s="401">
        <f t="shared" ref="M26:M31" si="76">J26/G26</f>
        <v>1.3673469387755104</v>
      </c>
      <c r="N26" s="401">
        <f t="shared" ref="N26:N31" si="77">K26/H26</f>
        <v>1.3571428571428572</v>
      </c>
      <c r="O26" s="56">
        <f t="shared" ref="O26:O31" si="78">O25</f>
        <v>1300</v>
      </c>
      <c r="P26" s="56">
        <f t="shared" ref="P26:P31" si="79">P25</f>
        <v>700</v>
      </c>
      <c r="Q26" s="56">
        <f t="shared" ref="Q26:Q31" si="80">Q25</f>
        <v>500</v>
      </c>
      <c r="R26" s="56">
        <f t="shared" ref="R26:R31" si="81">R25</f>
        <v>400</v>
      </c>
      <c r="S26" s="18">
        <f t="shared" ref="S26:S31" si="82">S25</f>
        <v>1800</v>
      </c>
      <c r="T26" s="18">
        <f t="shared" ref="T26:T31" si="83">T25</f>
        <v>950</v>
      </c>
      <c r="U26" s="18">
        <f t="shared" ref="U26:U31" si="84">U25</f>
        <v>680</v>
      </c>
      <c r="V26" s="18">
        <f t="shared" ref="V26:W31" si="85">V25</f>
        <v>540</v>
      </c>
      <c r="W26" s="18">
        <f t="shared" si="85"/>
        <v>4</v>
      </c>
      <c r="X26" s="18" t="str">
        <f t="shared" ref="X26:X31" si="86">X19</f>
        <v xml:space="preserve">Các tuyến đường giao thông đấu nối trực tiếp ra </v>
      </c>
      <c r="Y26" s="18" t="str">
        <f t="shared" ref="Y26:Z31" si="87">Y25</f>
        <v>Đường Cầu Ván</v>
      </c>
      <c r="Z26" s="18" t="str">
        <f t="shared" si="87"/>
        <v xml:space="preserve"> đoạn từ Quốc lộ 20</v>
      </c>
      <c r="AA26" s="18" t="str">
        <f t="shared" ref="AA26:AA31" si="88">AA25</f>
        <v xml:space="preserve"> đến Hết ranh đại lý Bưu điện ấp Tân Lập</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4">
        <f t="shared" si="8"/>
        <v>24</v>
      </c>
      <c r="B27" s="54" t="str">
        <f t="shared" si="71"/>
        <v>VT3</v>
      </c>
      <c r="C27" s="463" t="str">
        <f>X27&amp;Y27&amp;Z27&amp;AA27&amp;AB27&amp;"
"&amp;AC27&amp;"
"&amp;AD27&amp;"
"&amp;AE27</f>
        <v>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4"/>
      <c r="E27" s="465"/>
      <c r="F27" s="177">
        <f t="shared" si="72"/>
        <v>500</v>
      </c>
      <c r="G27" s="220">
        <f t="shared" si="73"/>
        <v>350</v>
      </c>
      <c r="H27" s="220">
        <f t="shared" si="74"/>
        <v>300</v>
      </c>
      <c r="I27" s="177">
        <f t="shared" si="3"/>
        <v>680</v>
      </c>
      <c r="J27" s="220">
        <f t="shared" si="4"/>
        <v>480</v>
      </c>
      <c r="K27" s="220">
        <f t="shared" si="5"/>
        <v>410</v>
      </c>
      <c r="L27" s="173">
        <f t="shared" si="75"/>
        <v>1.36</v>
      </c>
      <c r="M27" s="401">
        <f t="shared" si="76"/>
        <v>1.3714285714285714</v>
      </c>
      <c r="N27" s="401">
        <f t="shared" si="77"/>
        <v>1.3666666666666667</v>
      </c>
      <c r="O27" s="56">
        <f t="shared" si="78"/>
        <v>1300</v>
      </c>
      <c r="P27" s="56">
        <f t="shared" si="79"/>
        <v>700</v>
      </c>
      <c r="Q27" s="56">
        <f t="shared" si="80"/>
        <v>500</v>
      </c>
      <c r="R27" s="56">
        <f t="shared" si="81"/>
        <v>400</v>
      </c>
      <c r="S27" s="18">
        <f t="shared" si="82"/>
        <v>1800</v>
      </c>
      <c r="T27" s="18">
        <f t="shared" si="83"/>
        <v>950</v>
      </c>
      <c r="U27" s="18">
        <f t="shared" si="84"/>
        <v>680</v>
      </c>
      <c r="V27" s="18">
        <f t="shared" si="85"/>
        <v>540</v>
      </c>
      <c r="W27" s="18">
        <f t="shared" si="85"/>
        <v>4</v>
      </c>
      <c r="X27" s="18" t="str">
        <f t="shared" si="86"/>
        <v xml:space="preserve">Các tuyến đường giao thông đấu nối trực tiếp ra </v>
      </c>
      <c r="Y27" s="18" t="str">
        <f t="shared" si="87"/>
        <v>Đường Cầu Ván</v>
      </c>
      <c r="Z27" s="18" t="str">
        <f t="shared" si="87"/>
        <v xml:space="preserve"> đoạn từ Quốc lộ 20</v>
      </c>
      <c r="AA27" s="18" t="str">
        <f t="shared" si="88"/>
        <v xml:space="preserve"> đến Hết ranh đại lý Bưu điện ấp Tân Lập</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4.5" x14ac:dyDescent="0.25">
      <c r="A28" s="54">
        <f t="shared" si="8"/>
        <v>25</v>
      </c>
      <c r="B28" s="54" t="str">
        <f t="shared" si="71"/>
        <v>VT4</v>
      </c>
      <c r="C28" s="463" t="str">
        <f>X28&amp;Y28&amp;Z28&amp;AA28&amp;AB28</f>
        <v>Các tuyến đường giao thông đấu nối trực tiếp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v>
      </c>
      <c r="D28" s="464"/>
      <c r="E28" s="465"/>
      <c r="F28" s="177">
        <f t="shared" si="72"/>
        <v>400</v>
      </c>
      <c r="G28" s="220">
        <f t="shared" si="73"/>
        <v>280</v>
      </c>
      <c r="H28" s="220">
        <f t="shared" si="74"/>
        <v>240</v>
      </c>
      <c r="I28" s="177">
        <f t="shared" si="3"/>
        <v>540</v>
      </c>
      <c r="J28" s="220">
        <f t="shared" si="4"/>
        <v>380</v>
      </c>
      <c r="K28" s="220">
        <f t="shared" si="5"/>
        <v>320</v>
      </c>
      <c r="L28" s="173">
        <f t="shared" si="75"/>
        <v>1.35</v>
      </c>
      <c r="M28" s="401">
        <f t="shared" si="76"/>
        <v>1.3571428571428572</v>
      </c>
      <c r="N28" s="401">
        <f t="shared" si="77"/>
        <v>1.3333333333333333</v>
      </c>
      <c r="O28" s="56">
        <f t="shared" si="78"/>
        <v>1300</v>
      </c>
      <c r="P28" s="56">
        <f t="shared" si="79"/>
        <v>700</v>
      </c>
      <c r="Q28" s="56">
        <f t="shared" si="80"/>
        <v>500</v>
      </c>
      <c r="R28" s="56">
        <f t="shared" si="81"/>
        <v>400</v>
      </c>
      <c r="S28" s="18">
        <f t="shared" si="82"/>
        <v>1800</v>
      </c>
      <c r="T28" s="18">
        <f t="shared" si="83"/>
        <v>950</v>
      </c>
      <c r="U28" s="18">
        <f t="shared" si="84"/>
        <v>680</v>
      </c>
      <c r="V28" s="18">
        <f t="shared" si="85"/>
        <v>540</v>
      </c>
      <c r="W28" s="18">
        <f t="shared" si="85"/>
        <v>4</v>
      </c>
      <c r="X28" s="18" t="str">
        <f t="shared" si="86"/>
        <v xml:space="preserve">Các tuyến đường giao thông đấu nối trực tiếp ra </v>
      </c>
      <c r="Y28" s="18" t="str">
        <f t="shared" si="87"/>
        <v>Đường Cầu Ván</v>
      </c>
      <c r="Z28" s="18" t="str">
        <f t="shared" si="87"/>
        <v xml:space="preserve"> đoạn từ Quốc lộ 20</v>
      </c>
      <c r="AA28" s="18" t="str">
        <f t="shared" si="88"/>
        <v xml:space="preserve"> đến Hết ranh đại lý Bưu điện ấp Tân Lập</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x14ac:dyDescent="0.25">
      <c r="A29" s="54">
        <f t="shared" si="8"/>
        <v>26</v>
      </c>
      <c r="B29" s="54" t="str">
        <f t="shared" si="71"/>
        <v>VT2*0,8</v>
      </c>
      <c r="C29" s="463" t="str">
        <f>X29&amp;Y29&amp;Z29&amp;AA29&amp;AB29&amp;"
"&amp;AC29&amp;"
"
&amp;AD29</f>
        <v>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v>
      </c>
      <c r="D29" s="464"/>
      <c r="E29" s="465"/>
      <c r="F29" s="177">
        <f t="shared" si="72"/>
        <v>700</v>
      </c>
      <c r="G29" s="220">
        <f t="shared" si="73"/>
        <v>489.99999999999994</v>
      </c>
      <c r="H29" s="220">
        <f t="shared" si="74"/>
        <v>420</v>
      </c>
      <c r="I29" s="177">
        <f t="shared" si="3"/>
        <v>860</v>
      </c>
      <c r="J29" s="220">
        <f t="shared" si="4"/>
        <v>600</v>
      </c>
      <c r="K29" s="220">
        <f t="shared" si="5"/>
        <v>520</v>
      </c>
      <c r="L29" s="173">
        <f t="shared" si="75"/>
        <v>1.2285714285714286</v>
      </c>
      <c r="M29" s="401">
        <f t="shared" si="76"/>
        <v>1.2244897959183676</v>
      </c>
      <c r="N29" s="401">
        <f t="shared" si="77"/>
        <v>1.2380952380952381</v>
      </c>
      <c r="O29" s="56">
        <f t="shared" si="78"/>
        <v>1300</v>
      </c>
      <c r="P29" s="56">
        <f t="shared" si="79"/>
        <v>700</v>
      </c>
      <c r="Q29" s="56">
        <f t="shared" si="80"/>
        <v>500</v>
      </c>
      <c r="R29" s="56">
        <f t="shared" si="81"/>
        <v>400</v>
      </c>
      <c r="S29" s="18">
        <f t="shared" si="82"/>
        <v>1800</v>
      </c>
      <c r="T29" s="18">
        <f t="shared" si="83"/>
        <v>950</v>
      </c>
      <c r="U29" s="18">
        <f t="shared" si="84"/>
        <v>680</v>
      </c>
      <c r="V29" s="18">
        <f t="shared" si="85"/>
        <v>540</v>
      </c>
      <c r="W29" s="18">
        <f t="shared" si="85"/>
        <v>4</v>
      </c>
      <c r="X29" s="18" t="str">
        <f t="shared" si="86"/>
        <v xml:space="preserve">Các tuyến đường giao thông không đấu nối trực tiếp và thông ra </v>
      </c>
      <c r="Y29" s="18" t="str">
        <f t="shared" si="87"/>
        <v>Đường Cầu Ván</v>
      </c>
      <c r="Z29" s="18" t="str">
        <f t="shared" si="87"/>
        <v xml:space="preserve"> đoạn từ Quốc lộ 20</v>
      </c>
      <c r="AA29" s="18" t="str">
        <f t="shared" si="88"/>
        <v xml:space="preserve"> đến Hết ranh đại lý Bưu điện ấp Tân Lập</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x14ac:dyDescent="0.25">
      <c r="A30" s="54">
        <f t="shared" si="8"/>
        <v>27</v>
      </c>
      <c r="B30" s="54" t="str">
        <f t="shared" si="71"/>
        <v>VT3*0,8</v>
      </c>
      <c r="C30" s="463" t="str">
        <f>X30&amp;Y30&amp;Z30&amp;AA30&amp;AB30&amp;"
"&amp;AC30&amp;"
"
&amp;AD30&amp;"
"&amp;AE30</f>
        <v>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4"/>
      <c r="E30" s="465"/>
      <c r="F30" s="177">
        <f t="shared" si="72"/>
        <v>500</v>
      </c>
      <c r="G30" s="220">
        <f t="shared" si="73"/>
        <v>350</v>
      </c>
      <c r="H30" s="220">
        <f t="shared" si="74"/>
        <v>300</v>
      </c>
      <c r="I30" s="177">
        <f t="shared" si="3"/>
        <v>610</v>
      </c>
      <c r="J30" s="220">
        <f t="shared" si="4"/>
        <v>430</v>
      </c>
      <c r="K30" s="220">
        <f t="shared" si="5"/>
        <v>370</v>
      </c>
      <c r="L30" s="173">
        <f t="shared" si="75"/>
        <v>1.22</v>
      </c>
      <c r="M30" s="401">
        <f t="shared" si="76"/>
        <v>1.2285714285714286</v>
      </c>
      <c r="N30" s="401">
        <f t="shared" si="77"/>
        <v>1.2333333333333334</v>
      </c>
      <c r="O30" s="56">
        <f t="shared" si="78"/>
        <v>1300</v>
      </c>
      <c r="P30" s="56">
        <f t="shared" si="79"/>
        <v>700</v>
      </c>
      <c r="Q30" s="56">
        <f t="shared" si="80"/>
        <v>500</v>
      </c>
      <c r="R30" s="56">
        <f t="shared" si="81"/>
        <v>400</v>
      </c>
      <c r="S30" s="18">
        <f t="shared" si="82"/>
        <v>1800</v>
      </c>
      <c r="T30" s="18">
        <f t="shared" si="83"/>
        <v>950</v>
      </c>
      <c r="U30" s="18">
        <f t="shared" si="84"/>
        <v>680</v>
      </c>
      <c r="V30" s="18">
        <f t="shared" si="85"/>
        <v>540</v>
      </c>
      <c r="W30" s="18">
        <f t="shared" si="85"/>
        <v>4</v>
      </c>
      <c r="X30" s="18" t="str">
        <f t="shared" si="86"/>
        <v xml:space="preserve">Các tuyến đường giao thông không đấu nối trực tiếp và thông ra </v>
      </c>
      <c r="Y30" s="18" t="str">
        <f t="shared" si="87"/>
        <v>Đường Cầu Ván</v>
      </c>
      <c r="Z30" s="18" t="str">
        <f t="shared" si="87"/>
        <v xml:space="preserve"> đoạn từ Quốc lộ 20</v>
      </c>
      <c r="AA30" s="18" t="str">
        <f t="shared" si="88"/>
        <v xml:space="preserve"> đến Hết ranh đại lý Bưu điện ấp Tân Lập</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94.5" x14ac:dyDescent="0.25">
      <c r="A31" s="54">
        <f t="shared" si="8"/>
        <v>28</v>
      </c>
      <c r="B31" s="54" t="str">
        <f t="shared" si="71"/>
        <v>VT4*0,8</v>
      </c>
      <c r="C31" s="457" t="str">
        <f>X31&amp;Y31&amp;Z31&amp;AA31&amp;AB31</f>
        <v>Các tuyến đường giao thông không đấu nối trực tiếp và thông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v>
      </c>
      <c r="D31" s="458"/>
      <c r="E31" s="459"/>
      <c r="F31" s="177">
        <f t="shared" si="72"/>
        <v>400</v>
      </c>
      <c r="G31" s="220">
        <f t="shared" si="73"/>
        <v>280</v>
      </c>
      <c r="H31" s="220">
        <f t="shared" si="74"/>
        <v>240</v>
      </c>
      <c r="I31" s="177">
        <f t="shared" si="3"/>
        <v>490</v>
      </c>
      <c r="J31" s="220">
        <f t="shared" si="4"/>
        <v>340</v>
      </c>
      <c r="K31" s="220">
        <f t="shared" si="5"/>
        <v>290</v>
      </c>
      <c r="L31" s="173">
        <f t="shared" si="75"/>
        <v>1.2250000000000001</v>
      </c>
      <c r="M31" s="401">
        <f t="shared" si="76"/>
        <v>1.2142857142857142</v>
      </c>
      <c r="N31" s="401">
        <f t="shared" si="77"/>
        <v>1.2083333333333333</v>
      </c>
      <c r="O31" s="56">
        <f t="shared" si="78"/>
        <v>1300</v>
      </c>
      <c r="P31" s="56">
        <f t="shared" si="79"/>
        <v>700</v>
      </c>
      <c r="Q31" s="56">
        <f t="shared" si="80"/>
        <v>500</v>
      </c>
      <c r="R31" s="56">
        <f t="shared" si="81"/>
        <v>400</v>
      </c>
      <c r="S31" s="18">
        <f t="shared" si="82"/>
        <v>1800</v>
      </c>
      <c r="T31" s="18">
        <f t="shared" si="83"/>
        <v>950</v>
      </c>
      <c r="U31" s="18">
        <f t="shared" si="84"/>
        <v>680</v>
      </c>
      <c r="V31" s="18">
        <f t="shared" si="85"/>
        <v>540</v>
      </c>
      <c r="W31" s="18">
        <f t="shared" si="85"/>
        <v>4</v>
      </c>
      <c r="X31" s="18" t="str">
        <f t="shared" si="86"/>
        <v xml:space="preserve">Các tuyến đường giao thông không đấu nối trực tiếp và thông ra </v>
      </c>
      <c r="Y31" s="18" t="str">
        <f t="shared" si="87"/>
        <v>Đường Cầu Ván</v>
      </c>
      <c r="Z31" s="18" t="str">
        <f t="shared" si="87"/>
        <v xml:space="preserve"> đoạn từ Quốc lộ 20</v>
      </c>
      <c r="AA31" s="18" t="str">
        <f t="shared" si="88"/>
        <v xml:space="preserve"> đến Hết ranh đại lý Bưu điện ấp Tân Lập</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0" customFormat="1" ht="47.25" x14ac:dyDescent="0.25">
      <c r="A32" s="54">
        <f t="shared" si="8"/>
        <v>29</v>
      </c>
      <c r="B32" s="54" t="str">
        <f>'Đầu vào (2)'!G29</f>
        <v>DQ17NT_D2</v>
      </c>
      <c r="C32" s="55" t="str">
        <f>'Đầu vào (2)'!H29</f>
        <v>Đường Cầu Ván</v>
      </c>
      <c r="D32" s="55" t="str">
        <f>'Đầu vào (2)'!I29</f>
        <v>Hết ranh đại lý Bưu điện ấp Tân Lập</v>
      </c>
      <c r="E32" s="55" t="str">
        <f>'Đầu vào (2)'!K29</f>
        <v>Xã Gia Kiệm</v>
      </c>
      <c r="F32" s="253">
        <f>O32</f>
        <v>700</v>
      </c>
      <c r="G32" s="253">
        <f>F32*0.7</f>
        <v>489.99999999999994</v>
      </c>
      <c r="H32" s="253">
        <f>F32*0.6</f>
        <v>420</v>
      </c>
      <c r="I32" s="383">
        <f>S32</f>
        <v>950</v>
      </c>
      <c r="J32" s="220">
        <f t="shared" si="4"/>
        <v>670</v>
      </c>
      <c r="K32" s="220">
        <f t="shared" si="5"/>
        <v>570</v>
      </c>
      <c r="L32" s="254">
        <f>I32/F32</f>
        <v>1.3571428571428572</v>
      </c>
      <c r="M32" s="382">
        <f>J32/G32</f>
        <v>1.3673469387755104</v>
      </c>
      <c r="N32" s="382">
        <f>K32/H32</f>
        <v>1.3571428571428572</v>
      </c>
      <c r="O32" s="56">
        <f>'Đầu vào (2)'!L29</f>
        <v>700</v>
      </c>
      <c r="P32" s="56">
        <f>'Đầu vào (2)'!M29</f>
        <v>300</v>
      </c>
      <c r="Q32" s="56">
        <f>'Đầu vào (2)'!N29</f>
        <v>200</v>
      </c>
      <c r="R32" s="56">
        <f>'Đầu vào (2)'!O29</f>
        <v>110</v>
      </c>
      <c r="S32" s="18">
        <f>VLOOKUP(B32,'[1]Giá đề xuất ODT'!$G$11:$AD$2233,21,0)</f>
        <v>950</v>
      </c>
      <c r="T32" s="18">
        <f>VLOOKUP(B32,'[1]Giá đề xuất ODT'!$G$11:$AD$2233,22,0)</f>
        <v>410</v>
      </c>
      <c r="U32" s="18">
        <f>VLOOKUP(B32,'[1]Giá đề xuất ODT'!$G$11:$AD$2233,23,0)</f>
        <v>270</v>
      </c>
      <c r="V32" s="18">
        <f>VLOOKUP(B32,'[1]Giá đề xuất ODT'!$G$11:$AD$2233,24,0)</f>
        <v>150</v>
      </c>
      <c r="W32" s="70">
        <v>5</v>
      </c>
      <c r="X32" s="18"/>
      <c r="Y32" s="18" t="str">
        <f>C32</f>
        <v>Đường Cầu Ván</v>
      </c>
      <c r="Z32" s="18" t="str">
        <f>" đoạn từ "&amp;D32</f>
        <v xml:space="preserve"> đoạn từ Hết ranh đại lý Bưu điện ấp Tân Lập</v>
      </c>
      <c r="AA32" s="18" t="str">
        <f>" đến "&amp;E32</f>
        <v xml:space="preserve"> đến Xã Gia Kiệm</v>
      </c>
      <c r="AB32" s="18"/>
      <c r="AC32" s="18"/>
      <c r="AD32" s="18"/>
      <c r="AE32" s="18">
        <v>0</v>
      </c>
    </row>
    <row r="33" spans="1:31" s="70" customFormat="1" ht="78.75" x14ac:dyDescent="0.25">
      <c r="A33" s="54">
        <f t="shared" si="8"/>
        <v>30</v>
      </c>
      <c r="B33" s="54" t="str">
        <f t="shared" ref="B33:B38" si="94">B26</f>
        <v>VT2</v>
      </c>
      <c r="C33" s="460" t="str">
        <f>X33&amp;Y33&amp;Z33&amp;AA33&amp;AB33&amp;"
"&amp;AC33&amp;"
"
&amp;AD33</f>
        <v>Các tuyến đường giao thông đấu nối trực tiếp ra Đường Cầu Ván đoạn từ Hết ranh đại lý Bưu điện ấp Tân Lập đến Xã Gia Kiệm đã được đầu tư mặt đường nhựa, bê tông xi măng:
- Có bề rộng ≥5m, cách đường giao thông ≤1.000m.
- Có bề rộng từ ≥3m đến &lt;5m, cách đường giao thông ≤500m.</v>
      </c>
      <c r="D33" s="461"/>
      <c r="E33" s="462"/>
      <c r="F33" s="177">
        <f t="shared" ref="F33:F38" si="95">IF(B33="VT2",P33,IF(B33="VT3",Q33,IF(B33="VT2*0,8",P33,IF(B33="VT3*0,8",Q33,R33))))</f>
        <v>300</v>
      </c>
      <c r="G33" s="220">
        <f t="shared" ref="G33:G38" si="96">F33*0.7</f>
        <v>210</v>
      </c>
      <c r="H33" s="220">
        <f t="shared" ref="H33:H38" si="97">F33*0.6</f>
        <v>180</v>
      </c>
      <c r="I33" s="177">
        <f t="shared" si="3"/>
        <v>410</v>
      </c>
      <c r="J33" s="220">
        <f t="shared" si="4"/>
        <v>290</v>
      </c>
      <c r="K33" s="220">
        <f t="shared" si="5"/>
        <v>250</v>
      </c>
      <c r="L33" s="173">
        <f t="shared" ref="L33:L38" si="98">I33/F33</f>
        <v>1.3666666666666667</v>
      </c>
      <c r="M33" s="401">
        <f t="shared" ref="M33:M38" si="99">J33/G33</f>
        <v>1.3809523809523809</v>
      </c>
      <c r="N33" s="401">
        <f t="shared" ref="N33:N38" si="100">K33/H33</f>
        <v>1.3888888888888888</v>
      </c>
      <c r="O33" s="56">
        <f t="shared" ref="O33:O38" si="101">O32</f>
        <v>700</v>
      </c>
      <c r="P33" s="56">
        <f t="shared" ref="P33:P38" si="102">P32</f>
        <v>300</v>
      </c>
      <c r="Q33" s="56">
        <f t="shared" ref="Q33:Q38" si="103">Q32</f>
        <v>200</v>
      </c>
      <c r="R33" s="56">
        <f t="shared" ref="R33:R38" si="104">R32</f>
        <v>110</v>
      </c>
      <c r="S33" s="18">
        <f t="shared" ref="S33:S38" si="105">S32</f>
        <v>950</v>
      </c>
      <c r="T33" s="18">
        <f t="shared" ref="T33:T38" si="106">T32</f>
        <v>410</v>
      </c>
      <c r="U33" s="18">
        <f t="shared" ref="U33:U38" si="107">U32</f>
        <v>270</v>
      </c>
      <c r="V33" s="18">
        <f t="shared" ref="V33:W38" si="108">V32</f>
        <v>150</v>
      </c>
      <c r="W33" s="18">
        <f t="shared" si="108"/>
        <v>5</v>
      </c>
      <c r="X33" s="18" t="str">
        <f t="shared" ref="X33:X38" si="109">X26</f>
        <v xml:space="preserve">Các tuyến đường giao thông đấu nối trực tiếp ra </v>
      </c>
      <c r="Y33" s="18" t="str">
        <f t="shared" ref="Y33:Z38" si="110">Y32</f>
        <v>Đường Cầu Ván</v>
      </c>
      <c r="Z33" s="18" t="str">
        <f t="shared" si="110"/>
        <v xml:space="preserve"> đoạn từ Hết ranh đại lý Bưu điện ấp Tân Lập</v>
      </c>
      <c r="AA33" s="18" t="str">
        <f t="shared" ref="AA33:AA38" si="111">AA32</f>
        <v xml:space="preserve"> đến Xã Gia Kiệm</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0" customFormat="1" ht="78.75" x14ac:dyDescent="0.25">
      <c r="A34" s="54">
        <f t="shared" si="8"/>
        <v>31</v>
      </c>
      <c r="B34" s="54" t="str">
        <f t="shared" si="94"/>
        <v>VT3</v>
      </c>
      <c r="C34" s="463" t="str">
        <f>X34&amp;Y34&amp;Z34&amp;AA34&amp;AB34&amp;"
"&amp;AC34&amp;"
"&amp;AD34&amp;"
"&amp;AE34</f>
        <v>Các tuyến đường giao thông đấu nối trực tiếp ra Đường Cầu Ván đoạn từ Hết ranh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4"/>
      <c r="E34" s="465"/>
      <c r="F34" s="177">
        <f t="shared" si="95"/>
        <v>200</v>
      </c>
      <c r="G34" s="220">
        <f t="shared" si="96"/>
        <v>140</v>
      </c>
      <c r="H34" s="220">
        <f t="shared" si="97"/>
        <v>120</v>
      </c>
      <c r="I34" s="177">
        <f t="shared" si="3"/>
        <v>270</v>
      </c>
      <c r="J34" s="220">
        <f t="shared" si="4"/>
        <v>190</v>
      </c>
      <c r="K34" s="220">
        <f t="shared" si="5"/>
        <v>160</v>
      </c>
      <c r="L34" s="173">
        <f t="shared" si="98"/>
        <v>1.35</v>
      </c>
      <c r="M34" s="401">
        <f t="shared" si="99"/>
        <v>1.3571428571428572</v>
      </c>
      <c r="N34" s="401">
        <f t="shared" si="100"/>
        <v>1.3333333333333333</v>
      </c>
      <c r="O34" s="56">
        <f t="shared" si="101"/>
        <v>700</v>
      </c>
      <c r="P34" s="56">
        <f t="shared" si="102"/>
        <v>300</v>
      </c>
      <c r="Q34" s="56">
        <f t="shared" si="103"/>
        <v>200</v>
      </c>
      <c r="R34" s="56">
        <f t="shared" si="104"/>
        <v>110</v>
      </c>
      <c r="S34" s="18">
        <f t="shared" si="105"/>
        <v>950</v>
      </c>
      <c r="T34" s="18">
        <f t="shared" si="106"/>
        <v>410</v>
      </c>
      <c r="U34" s="18">
        <f t="shared" si="107"/>
        <v>270</v>
      </c>
      <c r="V34" s="18">
        <f t="shared" si="108"/>
        <v>150</v>
      </c>
      <c r="W34" s="18">
        <f t="shared" si="108"/>
        <v>5</v>
      </c>
      <c r="X34" s="18" t="str">
        <f t="shared" si="109"/>
        <v xml:space="preserve">Các tuyến đường giao thông đấu nối trực tiếp ra </v>
      </c>
      <c r="Y34" s="18" t="str">
        <f t="shared" si="110"/>
        <v>Đường Cầu Ván</v>
      </c>
      <c r="Z34" s="18" t="str">
        <f t="shared" si="110"/>
        <v xml:space="preserve"> đoạn từ Hết ranh đại lý Bưu điện ấp Tân Lập</v>
      </c>
      <c r="AA34" s="18" t="str">
        <f t="shared" si="111"/>
        <v xml:space="preserve"> đến Xã Gia Kiệm</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0" customFormat="1" ht="94.5" x14ac:dyDescent="0.25">
      <c r="A35" s="54">
        <f t="shared" si="8"/>
        <v>32</v>
      </c>
      <c r="B35" s="54" t="str">
        <f t="shared" si="94"/>
        <v>VT4</v>
      </c>
      <c r="C35" s="463" t="str">
        <f>X35&amp;Y35&amp;Z35&amp;AA35&amp;AB35</f>
        <v>Các tuyến đường giao thông đấu nối trực tiếp ra Đường Cầu Ván đoạn từ Hết ranh đại lý Bưu điện ấp Tân Lập đến Xã Gia Kiệm đã được đầu tư mặt đường nhựa, bê tông xi măng:
- Có bề rộng từ ≥3m đến &lt;5m, cách đường giao thông &gt;1.000m.
- Có bề rộng &lt;3m, cách đường giao thông &gt;200m.</v>
      </c>
      <c r="D35" s="464"/>
      <c r="E35" s="465"/>
      <c r="F35" s="177">
        <f t="shared" si="95"/>
        <v>110</v>
      </c>
      <c r="G35" s="220">
        <f t="shared" si="96"/>
        <v>77</v>
      </c>
      <c r="H35" s="220">
        <f t="shared" si="97"/>
        <v>66</v>
      </c>
      <c r="I35" s="177">
        <f t="shared" si="3"/>
        <v>150</v>
      </c>
      <c r="J35" s="220">
        <f t="shared" si="4"/>
        <v>110</v>
      </c>
      <c r="K35" s="220">
        <f t="shared" si="5"/>
        <v>90</v>
      </c>
      <c r="L35" s="173">
        <f t="shared" si="98"/>
        <v>1.3636363636363635</v>
      </c>
      <c r="M35" s="401">
        <f t="shared" si="99"/>
        <v>1.4285714285714286</v>
      </c>
      <c r="N35" s="401">
        <f t="shared" si="100"/>
        <v>1.3636363636363635</v>
      </c>
      <c r="O35" s="56">
        <f t="shared" si="101"/>
        <v>700</v>
      </c>
      <c r="P35" s="56">
        <f t="shared" si="102"/>
        <v>300</v>
      </c>
      <c r="Q35" s="56">
        <f t="shared" si="103"/>
        <v>200</v>
      </c>
      <c r="R35" s="56">
        <f t="shared" si="104"/>
        <v>110</v>
      </c>
      <c r="S35" s="18">
        <f t="shared" si="105"/>
        <v>950</v>
      </c>
      <c r="T35" s="18">
        <f t="shared" si="106"/>
        <v>410</v>
      </c>
      <c r="U35" s="18">
        <f t="shared" si="107"/>
        <v>270</v>
      </c>
      <c r="V35" s="18">
        <f t="shared" si="108"/>
        <v>150</v>
      </c>
      <c r="W35" s="18">
        <f t="shared" si="108"/>
        <v>5</v>
      </c>
      <c r="X35" s="18" t="str">
        <f t="shared" si="109"/>
        <v xml:space="preserve">Các tuyến đường giao thông đấu nối trực tiếp ra </v>
      </c>
      <c r="Y35" s="18" t="str">
        <f t="shared" si="110"/>
        <v>Đường Cầu Ván</v>
      </c>
      <c r="Z35" s="18" t="str">
        <f t="shared" si="110"/>
        <v xml:space="preserve"> đoạn từ Hết ranh đại lý Bưu điện ấp Tân Lập</v>
      </c>
      <c r="AA35" s="18" t="str">
        <f t="shared" si="111"/>
        <v xml:space="preserve"> đến Xã Gia Kiệm</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0" customFormat="1" ht="94.5" x14ac:dyDescent="0.25">
      <c r="A36" s="54">
        <f t="shared" si="8"/>
        <v>33</v>
      </c>
      <c r="B36" s="54" t="str">
        <f t="shared" si="94"/>
        <v>VT2*0,8</v>
      </c>
      <c r="C36" s="463" t="str">
        <f>X36&amp;Y36&amp;Z36&amp;AA36&amp;AB36&amp;"
"&amp;AC36&amp;"
"
&amp;AD36</f>
        <v>Các tuyến đường giao thông không đấu nối trực tiếp và thông ra Đường Cầu Ván đoạn từ Hết ranh đại lý Bưu điện ấp Tân Lập đến Xã Gia Kiệm đã được đầu tư mặt đường nhựa, bê tông xi măng:
- Có bề rộng ≥5m, cách đường giao thông ≤1.000m.
- Có bề rộng từ ≥3m đến &lt;5m, cách đường giao thông ≤500m.</v>
      </c>
      <c r="D36" s="464"/>
      <c r="E36" s="465"/>
      <c r="F36" s="177">
        <f t="shared" si="95"/>
        <v>300</v>
      </c>
      <c r="G36" s="220">
        <f t="shared" si="96"/>
        <v>210</v>
      </c>
      <c r="H36" s="220">
        <f t="shared" si="97"/>
        <v>180</v>
      </c>
      <c r="I36" s="177">
        <f t="shared" si="3"/>
        <v>370</v>
      </c>
      <c r="J36" s="220">
        <f t="shared" si="4"/>
        <v>260</v>
      </c>
      <c r="K36" s="220">
        <f t="shared" si="5"/>
        <v>220</v>
      </c>
      <c r="L36" s="173">
        <f t="shared" si="98"/>
        <v>1.2333333333333334</v>
      </c>
      <c r="M36" s="401">
        <f t="shared" si="99"/>
        <v>1.2380952380952381</v>
      </c>
      <c r="N36" s="401">
        <f t="shared" si="100"/>
        <v>1.2222222222222223</v>
      </c>
      <c r="O36" s="56">
        <f t="shared" si="101"/>
        <v>700</v>
      </c>
      <c r="P36" s="56">
        <f t="shared" si="102"/>
        <v>300</v>
      </c>
      <c r="Q36" s="56">
        <f t="shared" si="103"/>
        <v>200</v>
      </c>
      <c r="R36" s="56">
        <f t="shared" si="104"/>
        <v>110</v>
      </c>
      <c r="S36" s="18">
        <f t="shared" si="105"/>
        <v>950</v>
      </c>
      <c r="T36" s="18">
        <f t="shared" si="106"/>
        <v>410</v>
      </c>
      <c r="U36" s="18">
        <f t="shared" si="107"/>
        <v>270</v>
      </c>
      <c r="V36" s="18">
        <f t="shared" si="108"/>
        <v>150</v>
      </c>
      <c r="W36" s="18">
        <f t="shared" si="108"/>
        <v>5</v>
      </c>
      <c r="X36" s="18" t="str">
        <f t="shared" si="109"/>
        <v xml:space="preserve">Các tuyến đường giao thông không đấu nối trực tiếp và thông ra </v>
      </c>
      <c r="Y36" s="18" t="str">
        <f t="shared" si="110"/>
        <v>Đường Cầu Ván</v>
      </c>
      <c r="Z36" s="18" t="str">
        <f t="shared" si="110"/>
        <v xml:space="preserve"> đoạn từ Hết ranh đại lý Bưu điện ấp Tân Lập</v>
      </c>
      <c r="AA36" s="18" t="str">
        <f t="shared" si="111"/>
        <v xml:space="preserve"> đến Xã Gia Kiệm</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0" customFormat="1" ht="94.5" x14ac:dyDescent="0.25">
      <c r="A37" s="54">
        <f t="shared" si="8"/>
        <v>34</v>
      </c>
      <c r="B37" s="54" t="str">
        <f t="shared" si="94"/>
        <v>VT3*0,8</v>
      </c>
      <c r="C37" s="463" t="str">
        <f>X37&amp;Y37&amp;Z37&amp;AA37&amp;AB37&amp;"
"&amp;AC37&amp;"
"
&amp;AD37&amp;"
"&amp;AE37</f>
        <v>Các tuyến đường giao thông không đấu nối trực tiếp và thông ra Đường Cầu Ván đoạn từ Hết ranh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4"/>
      <c r="E37" s="465"/>
      <c r="F37" s="177">
        <f t="shared" si="95"/>
        <v>200</v>
      </c>
      <c r="G37" s="220">
        <f t="shared" si="96"/>
        <v>140</v>
      </c>
      <c r="H37" s="220">
        <f t="shared" si="97"/>
        <v>120</v>
      </c>
      <c r="I37" s="177">
        <f t="shared" si="3"/>
        <v>240</v>
      </c>
      <c r="J37" s="220">
        <f t="shared" si="4"/>
        <v>170</v>
      </c>
      <c r="K37" s="220">
        <f t="shared" si="5"/>
        <v>140</v>
      </c>
      <c r="L37" s="173">
        <f t="shared" si="98"/>
        <v>1.2</v>
      </c>
      <c r="M37" s="401">
        <f t="shared" si="99"/>
        <v>1.2142857142857142</v>
      </c>
      <c r="N37" s="401">
        <f t="shared" si="100"/>
        <v>1.1666666666666667</v>
      </c>
      <c r="O37" s="56">
        <f t="shared" si="101"/>
        <v>700</v>
      </c>
      <c r="P37" s="56">
        <f t="shared" si="102"/>
        <v>300</v>
      </c>
      <c r="Q37" s="56">
        <f t="shared" si="103"/>
        <v>200</v>
      </c>
      <c r="R37" s="56">
        <f t="shared" si="104"/>
        <v>110</v>
      </c>
      <c r="S37" s="18">
        <f t="shared" si="105"/>
        <v>950</v>
      </c>
      <c r="T37" s="18">
        <f t="shared" si="106"/>
        <v>410</v>
      </c>
      <c r="U37" s="18">
        <f t="shared" si="107"/>
        <v>270</v>
      </c>
      <c r="V37" s="18">
        <f t="shared" si="108"/>
        <v>150</v>
      </c>
      <c r="W37" s="18">
        <f t="shared" si="108"/>
        <v>5</v>
      </c>
      <c r="X37" s="18" t="str">
        <f t="shared" si="109"/>
        <v xml:space="preserve">Các tuyến đường giao thông không đấu nối trực tiếp và thông ra </v>
      </c>
      <c r="Y37" s="18" t="str">
        <f t="shared" si="110"/>
        <v>Đường Cầu Ván</v>
      </c>
      <c r="Z37" s="18" t="str">
        <f t="shared" si="110"/>
        <v xml:space="preserve"> đoạn từ Hết ranh đại lý Bưu điện ấp Tân Lập</v>
      </c>
      <c r="AA37" s="18" t="str">
        <f t="shared" si="111"/>
        <v xml:space="preserve"> đến Xã Gia Kiệm</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0" customFormat="1" ht="94.5" x14ac:dyDescent="0.25">
      <c r="A38" s="54">
        <f t="shared" si="8"/>
        <v>35</v>
      </c>
      <c r="B38" s="54" t="str">
        <f t="shared" si="94"/>
        <v>VT4*0,8</v>
      </c>
      <c r="C38" s="457" t="str">
        <f>X38&amp;Y38&amp;Z38&amp;AA38&amp;AB38</f>
        <v>Các tuyến đường giao thông không đấu nối trực tiếp và thông ra Đường Cầu Ván đoạn từ Hết ranh đại lý Bưu điện ấp Tân Lập đến Xã Gia Kiệm đã được đầu tư mặt đường nhựa, bê tông xi măng:
- Có bề rộng từ ≥3m đến &lt;5m, cách đường giao thông &gt;1.000m.
- Có bề rộng &lt;3m, cách đường giao thông &gt;200m.</v>
      </c>
      <c r="D38" s="458"/>
      <c r="E38" s="459"/>
      <c r="F38" s="177">
        <f t="shared" si="95"/>
        <v>110</v>
      </c>
      <c r="G38" s="220">
        <f t="shared" si="96"/>
        <v>77</v>
      </c>
      <c r="H38" s="220">
        <f t="shared" si="97"/>
        <v>66</v>
      </c>
      <c r="I38" s="177">
        <f t="shared" si="3"/>
        <v>140</v>
      </c>
      <c r="J38" s="220">
        <f t="shared" si="4"/>
        <v>100</v>
      </c>
      <c r="K38" s="220">
        <f t="shared" si="5"/>
        <v>80</v>
      </c>
      <c r="L38" s="173">
        <f t="shared" si="98"/>
        <v>1.2727272727272727</v>
      </c>
      <c r="M38" s="401">
        <f t="shared" si="99"/>
        <v>1.2987012987012987</v>
      </c>
      <c r="N38" s="401">
        <f t="shared" si="100"/>
        <v>1.2121212121212122</v>
      </c>
      <c r="O38" s="56">
        <f t="shared" si="101"/>
        <v>700</v>
      </c>
      <c r="P38" s="56">
        <f t="shared" si="102"/>
        <v>300</v>
      </c>
      <c r="Q38" s="56">
        <f t="shared" si="103"/>
        <v>200</v>
      </c>
      <c r="R38" s="56">
        <f t="shared" si="104"/>
        <v>110</v>
      </c>
      <c r="S38" s="18">
        <f t="shared" si="105"/>
        <v>950</v>
      </c>
      <c r="T38" s="18">
        <f t="shared" si="106"/>
        <v>410</v>
      </c>
      <c r="U38" s="18">
        <f t="shared" si="107"/>
        <v>270</v>
      </c>
      <c r="V38" s="18">
        <f t="shared" si="108"/>
        <v>150</v>
      </c>
      <c r="W38" s="18">
        <f t="shared" si="108"/>
        <v>5</v>
      </c>
      <c r="X38" s="18" t="str">
        <f t="shared" si="109"/>
        <v xml:space="preserve">Các tuyến đường giao thông không đấu nối trực tiếp và thông ra </v>
      </c>
      <c r="Y38" s="18" t="str">
        <f t="shared" si="110"/>
        <v>Đường Cầu Ván</v>
      </c>
      <c r="Z38" s="18" t="str">
        <f t="shared" si="110"/>
        <v xml:space="preserve"> đoạn từ Hết ranh đại lý Bưu điện ấp Tân Lập</v>
      </c>
      <c r="AA38" s="18" t="str">
        <f t="shared" si="111"/>
        <v xml:space="preserve"> đến Xã Gia Kiệm</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0" customFormat="1" ht="31.5" x14ac:dyDescent="0.25">
      <c r="A39" s="54">
        <f t="shared" si="8"/>
        <v>36</v>
      </c>
      <c r="B39" s="54" t="str">
        <f>'Đầu vào (2)'!G36</f>
        <v>DQ3NT1_D1</v>
      </c>
      <c r="C39" s="55" t="str">
        <f>'Đầu vào (2)'!H36</f>
        <v>Đường tỉnh 763</v>
      </c>
      <c r="D39" s="55" t="str">
        <f>'Đầu vào (2)'!I36</f>
        <v>Quốc lộ 20</v>
      </c>
      <c r="E39" s="55" t="str">
        <f>'Đầu vào (2)'!K36</f>
        <v>Hết Trường THCS Phú Túc</v>
      </c>
      <c r="F39" s="253">
        <f>O39</f>
        <v>1300</v>
      </c>
      <c r="G39" s="253">
        <f>F39*0.7</f>
        <v>909.99999999999989</v>
      </c>
      <c r="H39" s="253">
        <f>F39*0.6</f>
        <v>780</v>
      </c>
      <c r="I39" s="383">
        <f>S39</f>
        <v>1800</v>
      </c>
      <c r="J39" s="220">
        <f t="shared" si="4"/>
        <v>1300</v>
      </c>
      <c r="K39" s="220">
        <f t="shared" si="5"/>
        <v>1100</v>
      </c>
      <c r="L39" s="254">
        <f>I39/F39</f>
        <v>1.3846153846153846</v>
      </c>
      <c r="M39" s="382">
        <f>J39/G39</f>
        <v>1.4285714285714288</v>
      </c>
      <c r="N39" s="382">
        <f>K39/H39</f>
        <v>1.4102564102564104</v>
      </c>
      <c r="O39" s="56">
        <f>'Đầu vào (2)'!L36</f>
        <v>1300</v>
      </c>
      <c r="P39" s="56">
        <f>'Đầu vào (2)'!M36</f>
        <v>600</v>
      </c>
      <c r="Q39" s="56">
        <f>'Đầu vào (2)'!N36</f>
        <v>400</v>
      </c>
      <c r="R39" s="56">
        <f>'Đầu vào (2)'!O36</f>
        <v>300</v>
      </c>
      <c r="S39" s="18">
        <f>VLOOKUP(B39,'[1]Giá đề xuất ODT'!$G$11:$AD$2233,21,0)</f>
        <v>1800</v>
      </c>
      <c r="T39" s="18">
        <f>VLOOKUP(B39,'[1]Giá đề xuất ODT'!$G$11:$AD$2233,22,0)</f>
        <v>810</v>
      </c>
      <c r="U39" s="18">
        <f>VLOOKUP(B39,'[1]Giá đề xuất ODT'!$G$11:$AD$2233,23,0)</f>
        <v>540</v>
      </c>
      <c r="V39" s="18">
        <f>VLOOKUP(B39,'[1]Giá đề xuất ODT'!$G$11:$AD$2233,24,0)</f>
        <v>410</v>
      </c>
      <c r="W39" s="70">
        <v>5</v>
      </c>
      <c r="X39" s="18"/>
      <c r="Y39" s="18" t="str">
        <f>C39</f>
        <v>Đường tỉnh 763</v>
      </c>
      <c r="Z39" s="18" t="str">
        <f>" đoạn từ "&amp;D39</f>
        <v xml:space="preserve"> đoạn từ Quốc lộ 20</v>
      </c>
      <c r="AA39" s="18" t="str">
        <f>" đến "&amp;E39</f>
        <v xml:space="preserve"> đến Hết Trường THCS Phú Túc</v>
      </c>
      <c r="AB39" s="18"/>
      <c r="AC39" s="18"/>
      <c r="AD39" s="18"/>
      <c r="AE39" s="18">
        <v>0</v>
      </c>
    </row>
    <row r="40" spans="1:31" s="70" customFormat="1" ht="78.75" x14ac:dyDescent="0.25">
      <c r="A40" s="54">
        <f t="shared" si="8"/>
        <v>37</v>
      </c>
      <c r="B40" s="54" t="str">
        <f t="shared" ref="B40:B45" si="117">B33</f>
        <v>VT2</v>
      </c>
      <c r="C40" s="454" t="str">
        <f>X40&amp;Y40&amp;Z40&amp;AA40&amp;AB40&amp;"
"&amp;AC40&amp;"
"
&amp;AD40</f>
        <v>Các tuyến đường giao thông đấu nối trực tiếp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v>
      </c>
      <c r="D40" s="455"/>
      <c r="E40" s="456"/>
      <c r="F40" s="177">
        <f t="shared" ref="F40:F45" si="118">IF(B40="VT2",P40,IF(B40="VT3",Q40,IF(B40="VT2*0,8",P40,IF(B40="VT3*0,8",Q40,R40))))</f>
        <v>600</v>
      </c>
      <c r="G40" s="220">
        <f t="shared" ref="G40:G45" si="119">F40*0.7</f>
        <v>420</v>
      </c>
      <c r="H40" s="220">
        <f t="shared" ref="H40:H45" si="120">F40*0.6</f>
        <v>360</v>
      </c>
      <c r="I40" s="177">
        <f t="shared" si="3"/>
        <v>810</v>
      </c>
      <c r="J40" s="220">
        <f t="shared" si="4"/>
        <v>570</v>
      </c>
      <c r="K40" s="220">
        <f t="shared" si="5"/>
        <v>490</v>
      </c>
      <c r="L40" s="173">
        <f t="shared" ref="L40:L45" si="121">I40/F40</f>
        <v>1.35</v>
      </c>
      <c r="M40" s="401">
        <f t="shared" ref="M40:M45" si="122">J40/G40</f>
        <v>1.3571428571428572</v>
      </c>
      <c r="N40" s="401">
        <f t="shared" ref="N40:N45" si="123">K40/H40</f>
        <v>1.3611111111111112</v>
      </c>
      <c r="O40" s="56">
        <f t="shared" ref="O40:O45" si="124">O39</f>
        <v>1300</v>
      </c>
      <c r="P40" s="56">
        <f t="shared" ref="P40:P45" si="125">P39</f>
        <v>600</v>
      </c>
      <c r="Q40" s="56">
        <f t="shared" ref="Q40:Q45" si="126">Q39</f>
        <v>400</v>
      </c>
      <c r="R40" s="56">
        <f t="shared" ref="R40:R45" si="127">R39</f>
        <v>300</v>
      </c>
      <c r="S40" s="18">
        <f t="shared" ref="S40:S45" si="128">S39</f>
        <v>1800</v>
      </c>
      <c r="T40" s="18">
        <f t="shared" ref="T40:T45" si="129">T39</f>
        <v>810</v>
      </c>
      <c r="U40" s="18">
        <f t="shared" ref="U40:U45" si="130">U39</f>
        <v>540</v>
      </c>
      <c r="V40" s="18">
        <f t="shared" ref="V40:W45" si="131">V39</f>
        <v>410</v>
      </c>
      <c r="W40" s="18">
        <f t="shared" si="131"/>
        <v>5</v>
      </c>
      <c r="X40" s="18" t="str">
        <f t="shared" ref="X40:X45" si="132">X33</f>
        <v xml:space="preserve">Các tuyến đường giao thông đấu nối trực tiếp ra </v>
      </c>
      <c r="Y40" s="18" t="str">
        <f t="shared" ref="Y40:Z45" si="133">Y39</f>
        <v>Đường tỉnh 763</v>
      </c>
      <c r="Z40" s="18" t="str">
        <f t="shared" si="133"/>
        <v xml:space="preserve"> đoạn từ Quốc lộ 20</v>
      </c>
      <c r="AA40" s="18" t="str">
        <f t="shared" ref="AA40:AA45" si="134">AA39</f>
        <v xml:space="preserve"> đến Hết Trường THCS Phú Túc</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0" customFormat="1" ht="78.75" x14ac:dyDescent="0.25">
      <c r="A41" s="54">
        <f t="shared" si="8"/>
        <v>38</v>
      </c>
      <c r="B41" s="54" t="str">
        <f t="shared" si="117"/>
        <v>VT3</v>
      </c>
      <c r="C41" s="454" t="str">
        <f>X41&amp;Y41&amp;Z41&amp;AA41&amp;AB41&amp;"
"&amp;AC41&amp;"
"&amp;AD41&amp;"
"&amp;AE41</f>
        <v>Các tuyến đường giao thông đấu nối trực tiếp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5"/>
      <c r="E41" s="456"/>
      <c r="F41" s="177">
        <f t="shared" si="118"/>
        <v>400</v>
      </c>
      <c r="G41" s="220">
        <f t="shared" si="119"/>
        <v>280</v>
      </c>
      <c r="H41" s="220">
        <f t="shared" si="120"/>
        <v>240</v>
      </c>
      <c r="I41" s="177">
        <f t="shared" si="3"/>
        <v>540</v>
      </c>
      <c r="J41" s="220">
        <f t="shared" si="4"/>
        <v>380</v>
      </c>
      <c r="K41" s="220">
        <f t="shared" si="5"/>
        <v>320</v>
      </c>
      <c r="L41" s="173">
        <f t="shared" si="121"/>
        <v>1.35</v>
      </c>
      <c r="M41" s="401">
        <f t="shared" si="122"/>
        <v>1.3571428571428572</v>
      </c>
      <c r="N41" s="401">
        <f t="shared" si="123"/>
        <v>1.3333333333333333</v>
      </c>
      <c r="O41" s="56">
        <f t="shared" si="124"/>
        <v>1300</v>
      </c>
      <c r="P41" s="56">
        <f t="shared" si="125"/>
        <v>600</v>
      </c>
      <c r="Q41" s="56">
        <f t="shared" si="126"/>
        <v>400</v>
      </c>
      <c r="R41" s="56">
        <f t="shared" si="127"/>
        <v>300</v>
      </c>
      <c r="S41" s="18">
        <f t="shared" si="128"/>
        <v>1800</v>
      </c>
      <c r="T41" s="18">
        <f t="shared" si="129"/>
        <v>810</v>
      </c>
      <c r="U41" s="18">
        <f t="shared" si="130"/>
        <v>540</v>
      </c>
      <c r="V41" s="18">
        <f t="shared" si="131"/>
        <v>410</v>
      </c>
      <c r="W41" s="18">
        <f t="shared" si="131"/>
        <v>5</v>
      </c>
      <c r="X41" s="18" t="str">
        <f t="shared" si="132"/>
        <v xml:space="preserve">Các tuyến đường giao thông đấu nối trực tiếp ra </v>
      </c>
      <c r="Y41" s="18" t="str">
        <f t="shared" si="133"/>
        <v>Đường tỉnh 763</v>
      </c>
      <c r="Z41" s="18" t="str">
        <f t="shared" si="133"/>
        <v xml:space="preserve"> đoạn từ Quốc lộ 20</v>
      </c>
      <c r="AA41" s="18" t="str">
        <f t="shared" si="134"/>
        <v xml:space="preserve"> đến Hết Trường THCS Phú Túc</v>
      </c>
      <c r="AB41" s="18" t="str">
        <f t="shared" ref="AB41:AE41" si="135">AB34</f>
        <v xml:space="preserve"> đã được đầu tư mặt đường nhựa, bê tông xi măng:</v>
      </c>
      <c r="AC41" s="18" t="str">
        <f t="shared" si="135"/>
        <v>- Có bề rộng ≥5m, cách đường giao thông &gt;1.000m.</v>
      </c>
      <c r="AD41" s="18" t="str">
        <f t="shared" si="135"/>
        <v>- Có bề rộng từ ≥3m đến &lt;5m, cách đường giao thông từ &gt;500m đến ≤1.000m.</v>
      </c>
      <c r="AE41" s="18" t="str">
        <f t="shared" si="135"/>
        <v>- Có bề rộng &lt;3m, cách đường giao thông ≤200m.</v>
      </c>
    </row>
    <row r="42" spans="1:31" s="70" customFormat="1" ht="94.5" x14ac:dyDescent="0.25">
      <c r="A42" s="54">
        <f t="shared" si="8"/>
        <v>39</v>
      </c>
      <c r="B42" s="54" t="str">
        <f t="shared" si="117"/>
        <v>VT4</v>
      </c>
      <c r="C42" s="454" t="str">
        <f>X42&amp;Y42&amp;Z42&amp;AA42&amp;AB42</f>
        <v>Các tuyến đường giao thông đấu nối trực tiếp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v>
      </c>
      <c r="D42" s="455"/>
      <c r="E42" s="456"/>
      <c r="F42" s="177">
        <f t="shared" si="118"/>
        <v>300</v>
      </c>
      <c r="G42" s="220">
        <f t="shared" si="119"/>
        <v>210</v>
      </c>
      <c r="H42" s="220">
        <f t="shared" si="120"/>
        <v>180</v>
      </c>
      <c r="I42" s="177">
        <f t="shared" si="3"/>
        <v>410</v>
      </c>
      <c r="J42" s="220">
        <f t="shared" si="4"/>
        <v>290</v>
      </c>
      <c r="K42" s="220">
        <f t="shared" si="5"/>
        <v>250</v>
      </c>
      <c r="L42" s="173">
        <f t="shared" si="121"/>
        <v>1.3666666666666667</v>
      </c>
      <c r="M42" s="401">
        <f t="shared" si="122"/>
        <v>1.3809523809523809</v>
      </c>
      <c r="N42" s="401">
        <f t="shared" si="123"/>
        <v>1.3888888888888888</v>
      </c>
      <c r="O42" s="56">
        <f t="shared" si="124"/>
        <v>1300</v>
      </c>
      <c r="P42" s="56">
        <f t="shared" si="125"/>
        <v>600</v>
      </c>
      <c r="Q42" s="56">
        <f t="shared" si="126"/>
        <v>400</v>
      </c>
      <c r="R42" s="56">
        <f t="shared" si="127"/>
        <v>300</v>
      </c>
      <c r="S42" s="18">
        <f t="shared" si="128"/>
        <v>1800</v>
      </c>
      <c r="T42" s="18">
        <f t="shared" si="129"/>
        <v>810</v>
      </c>
      <c r="U42" s="18">
        <f t="shared" si="130"/>
        <v>540</v>
      </c>
      <c r="V42" s="18">
        <f t="shared" si="131"/>
        <v>410</v>
      </c>
      <c r="W42" s="18">
        <f t="shared" si="131"/>
        <v>5</v>
      </c>
      <c r="X42" s="18" t="str">
        <f t="shared" si="132"/>
        <v xml:space="preserve">Các tuyến đường giao thông đấu nối trực tiếp ra </v>
      </c>
      <c r="Y42" s="18" t="str">
        <f t="shared" si="133"/>
        <v>Đường tỉnh 763</v>
      </c>
      <c r="Z42" s="18" t="str">
        <f t="shared" si="133"/>
        <v xml:space="preserve"> đoạn từ Quốc lộ 20</v>
      </c>
      <c r="AA42" s="18" t="str">
        <f t="shared" si="134"/>
        <v xml:space="preserve"> đến Hết Trường THCS Phú Túc</v>
      </c>
      <c r="AB42" s="18" t="str">
        <f t="shared" ref="AB42:AE42" si="136">AB35</f>
        <v xml:space="preserve"> đã được đầu tư mặt đường nhựa, bê tông xi măng:
- Có bề rộng từ ≥3m đến &lt;5m, cách đường giao thông &gt;1.000m.
- Có bề rộng &lt;3m, cách đường giao thông &gt;200m.</v>
      </c>
      <c r="AC42" s="18">
        <f t="shared" si="136"/>
        <v>0</v>
      </c>
      <c r="AD42" s="18">
        <f t="shared" si="136"/>
        <v>0</v>
      </c>
      <c r="AE42" s="18">
        <f t="shared" si="136"/>
        <v>0</v>
      </c>
    </row>
    <row r="43" spans="1:31" s="70" customFormat="1" ht="94.5" x14ac:dyDescent="0.25">
      <c r="A43" s="54">
        <f t="shared" si="8"/>
        <v>40</v>
      </c>
      <c r="B43" s="54" t="str">
        <f t="shared" si="117"/>
        <v>VT2*0,8</v>
      </c>
      <c r="C43" s="454" t="str">
        <f>X43&amp;Y43&amp;Z43&amp;AA43&amp;AB43&amp;"
"&amp;AC43&amp;"
"
&amp;AD43</f>
        <v>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v>
      </c>
      <c r="D43" s="455"/>
      <c r="E43" s="456"/>
      <c r="F43" s="177">
        <f t="shared" si="118"/>
        <v>600</v>
      </c>
      <c r="G43" s="220">
        <f t="shared" si="119"/>
        <v>420</v>
      </c>
      <c r="H43" s="220">
        <f t="shared" si="120"/>
        <v>360</v>
      </c>
      <c r="I43" s="177">
        <f t="shared" si="3"/>
        <v>730</v>
      </c>
      <c r="J43" s="220">
        <f t="shared" si="4"/>
        <v>510</v>
      </c>
      <c r="K43" s="220">
        <f t="shared" si="5"/>
        <v>440</v>
      </c>
      <c r="L43" s="173">
        <f t="shared" si="121"/>
        <v>1.2166666666666666</v>
      </c>
      <c r="M43" s="401">
        <f t="shared" si="122"/>
        <v>1.2142857142857142</v>
      </c>
      <c r="N43" s="401">
        <f t="shared" si="123"/>
        <v>1.2222222222222223</v>
      </c>
      <c r="O43" s="56">
        <f t="shared" si="124"/>
        <v>1300</v>
      </c>
      <c r="P43" s="56">
        <f t="shared" si="125"/>
        <v>600</v>
      </c>
      <c r="Q43" s="56">
        <f t="shared" si="126"/>
        <v>400</v>
      </c>
      <c r="R43" s="56">
        <f t="shared" si="127"/>
        <v>300</v>
      </c>
      <c r="S43" s="18">
        <f t="shared" si="128"/>
        <v>1800</v>
      </c>
      <c r="T43" s="18">
        <f t="shared" si="129"/>
        <v>810</v>
      </c>
      <c r="U43" s="18">
        <f t="shared" si="130"/>
        <v>540</v>
      </c>
      <c r="V43" s="18">
        <f t="shared" si="131"/>
        <v>410</v>
      </c>
      <c r="W43" s="18">
        <f t="shared" si="131"/>
        <v>5</v>
      </c>
      <c r="X43" s="18" t="str">
        <f t="shared" si="132"/>
        <v xml:space="preserve">Các tuyến đường giao thông không đấu nối trực tiếp và thông ra </v>
      </c>
      <c r="Y43" s="18" t="str">
        <f t="shared" si="133"/>
        <v>Đường tỉnh 763</v>
      </c>
      <c r="Z43" s="18" t="str">
        <f t="shared" si="133"/>
        <v xml:space="preserve"> đoạn từ Quốc lộ 20</v>
      </c>
      <c r="AA43" s="18" t="str">
        <f t="shared" si="134"/>
        <v xml:space="preserve"> đến Hết Trường THCS Phú Túc</v>
      </c>
      <c r="AB43" s="18" t="str">
        <f t="shared" ref="AB43:AE43" si="137">AB36</f>
        <v xml:space="preserve"> đã được đầu tư mặt đường nhựa, bê tông xi măng:</v>
      </c>
      <c r="AC43" s="18" t="str">
        <f t="shared" si="137"/>
        <v>- Có bề rộng ≥5m, cách đường giao thông ≤1.000m.</v>
      </c>
      <c r="AD43" s="18" t="str">
        <f t="shared" si="137"/>
        <v>- Có bề rộng từ ≥3m đến &lt;5m, cách đường giao thông ≤500m.</v>
      </c>
      <c r="AE43" s="18">
        <f t="shared" si="137"/>
        <v>0</v>
      </c>
    </row>
    <row r="44" spans="1:31" s="70" customFormat="1" ht="94.5" x14ac:dyDescent="0.25">
      <c r="A44" s="54">
        <f t="shared" si="8"/>
        <v>41</v>
      </c>
      <c r="B44" s="54" t="str">
        <f t="shared" si="117"/>
        <v>VT3*0,8</v>
      </c>
      <c r="C44" s="454" t="str">
        <f>X44&amp;Y44&amp;Z44&amp;AA44&amp;AB44&amp;"
"&amp;AC44&amp;"
"
&amp;AD44&amp;"
"&amp;AE44</f>
        <v>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5"/>
      <c r="E44" s="456"/>
      <c r="F44" s="177">
        <f t="shared" si="118"/>
        <v>400</v>
      </c>
      <c r="G44" s="220">
        <f t="shared" si="119"/>
        <v>280</v>
      </c>
      <c r="H44" s="220">
        <f t="shared" si="120"/>
        <v>240</v>
      </c>
      <c r="I44" s="177">
        <f t="shared" si="3"/>
        <v>490</v>
      </c>
      <c r="J44" s="220">
        <f t="shared" si="4"/>
        <v>340</v>
      </c>
      <c r="K44" s="220">
        <f t="shared" si="5"/>
        <v>290</v>
      </c>
      <c r="L44" s="173">
        <f t="shared" si="121"/>
        <v>1.2250000000000001</v>
      </c>
      <c r="M44" s="401">
        <f t="shared" si="122"/>
        <v>1.2142857142857142</v>
      </c>
      <c r="N44" s="401">
        <f t="shared" si="123"/>
        <v>1.2083333333333333</v>
      </c>
      <c r="O44" s="56">
        <f t="shared" si="124"/>
        <v>1300</v>
      </c>
      <c r="P44" s="56">
        <f t="shared" si="125"/>
        <v>600</v>
      </c>
      <c r="Q44" s="56">
        <f t="shared" si="126"/>
        <v>400</v>
      </c>
      <c r="R44" s="56">
        <f t="shared" si="127"/>
        <v>300</v>
      </c>
      <c r="S44" s="18">
        <f t="shared" si="128"/>
        <v>1800</v>
      </c>
      <c r="T44" s="18">
        <f t="shared" si="129"/>
        <v>810</v>
      </c>
      <c r="U44" s="18">
        <f t="shared" si="130"/>
        <v>540</v>
      </c>
      <c r="V44" s="18">
        <f t="shared" si="131"/>
        <v>410</v>
      </c>
      <c r="W44" s="18">
        <f t="shared" si="131"/>
        <v>5</v>
      </c>
      <c r="X44" s="18" t="str">
        <f t="shared" si="132"/>
        <v xml:space="preserve">Các tuyến đường giao thông không đấu nối trực tiếp và thông ra </v>
      </c>
      <c r="Y44" s="18" t="str">
        <f t="shared" si="133"/>
        <v>Đường tỉnh 763</v>
      </c>
      <c r="Z44" s="18" t="str">
        <f t="shared" si="133"/>
        <v xml:space="preserve"> đoạn từ Quốc lộ 20</v>
      </c>
      <c r="AA44" s="18" t="str">
        <f t="shared" si="134"/>
        <v xml:space="preserve"> đến Hết Trường THCS Phú Túc</v>
      </c>
      <c r="AB44" s="18" t="str">
        <f t="shared" ref="AB44:AE44" si="138">AB37</f>
        <v xml:space="preserve"> đã được đầu tư mặt đường nhựa, bê tông xi măng:</v>
      </c>
      <c r="AC44" s="18" t="str">
        <f t="shared" si="138"/>
        <v>- Có bề rộng ≥5m, cách đường giao thông &gt;1.000m.</v>
      </c>
      <c r="AD44" s="18" t="str">
        <f t="shared" si="138"/>
        <v>- Có bề rộng từ ≥3m đến &lt;5m, cách đường giao thông từ &gt;500m đến ≤1.000m.</v>
      </c>
      <c r="AE44" s="18" t="str">
        <f t="shared" si="138"/>
        <v>- Có bề rộng &lt;3m, cách đường giao thông ≤200m.</v>
      </c>
    </row>
    <row r="45" spans="1:31" s="70" customFormat="1" ht="94.5" x14ac:dyDescent="0.25">
      <c r="A45" s="54">
        <f t="shared" si="8"/>
        <v>42</v>
      </c>
      <c r="B45" s="54" t="str">
        <f t="shared" si="117"/>
        <v>VT4*0,8</v>
      </c>
      <c r="C45" s="454" t="str">
        <f>X45&amp;Y45&amp;Z45&amp;AA45&amp;AB45</f>
        <v>Các tuyến đường giao thông không đấu nối trực tiếp và thông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v>
      </c>
      <c r="D45" s="455"/>
      <c r="E45" s="456"/>
      <c r="F45" s="177">
        <f t="shared" si="118"/>
        <v>300</v>
      </c>
      <c r="G45" s="220">
        <f t="shared" si="119"/>
        <v>210</v>
      </c>
      <c r="H45" s="220">
        <f t="shared" si="120"/>
        <v>180</v>
      </c>
      <c r="I45" s="177">
        <f t="shared" si="3"/>
        <v>370</v>
      </c>
      <c r="J45" s="220">
        <f t="shared" si="4"/>
        <v>260</v>
      </c>
      <c r="K45" s="220">
        <f t="shared" si="5"/>
        <v>220</v>
      </c>
      <c r="L45" s="173">
        <f t="shared" si="121"/>
        <v>1.2333333333333334</v>
      </c>
      <c r="M45" s="401">
        <f t="shared" si="122"/>
        <v>1.2380952380952381</v>
      </c>
      <c r="N45" s="401">
        <f t="shared" si="123"/>
        <v>1.2222222222222223</v>
      </c>
      <c r="O45" s="56">
        <f t="shared" si="124"/>
        <v>1300</v>
      </c>
      <c r="P45" s="56">
        <f t="shared" si="125"/>
        <v>600</v>
      </c>
      <c r="Q45" s="56">
        <f t="shared" si="126"/>
        <v>400</v>
      </c>
      <c r="R45" s="56">
        <f t="shared" si="127"/>
        <v>300</v>
      </c>
      <c r="S45" s="18">
        <f t="shared" si="128"/>
        <v>1800</v>
      </c>
      <c r="T45" s="18">
        <f t="shared" si="129"/>
        <v>810</v>
      </c>
      <c r="U45" s="18">
        <f t="shared" si="130"/>
        <v>540</v>
      </c>
      <c r="V45" s="18">
        <f t="shared" si="131"/>
        <v>410</v>
      </c>
      <c r="W45" s="18">
        <f t="shared" si="131"/>
        <v>5</v>
      </c>
      <c r="X45" s="18" t="str">
        <f t="shared" si="132"/>
        <v xml:space="preserve">Các tuyến đường giao thông không đấu nối trực tiếp và thông ra </v>
      </c>
      <c r="Y45" s="18" t="str">
        <f t="shared" si="133"/>
        <v>Đường tỉnh 763</v>
      </c>
      <c r="Z45" s="18" t="str">
        <f t="shared" si="133"/>
        <v xml:space="preserve"> đoạn từ Quốc lộ 20</v>
      </c>
      <c r="AA45" s="18" t="str">
        <f t="shared" si="134"/>
        <v xml:space="preserve"> đến Hết Trường THCS Phú Túc</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0" customFormat="1" ht="47.25" x14ac:dyDescent="0.25">
      <c r="A46" s="54">
        <f t="shared" si="8"/>
        <v>43</v>
      </c>
      <c r="B46" s="54" t="str">
        <f>'Đầu vào (2)'!G43</f>
        <v>DQ3NT1_D2</v>
      </c>
      <c r="C46" s="55" t="str">
        <f>'Đầu vào (2)'!H43</f>
        <v>Đường tỉnh 763</v>
      </c>
      <c r="D46" s="55" t="str">
        <f>'Đầu vào (2)'!I43</f>
        <v>Hết Trường THCS Phú Túc</v>
      </c>
      <c r="E46" s="55" t="str">
        <f>'Đầu vào (2)'!K43</f>
        <v>Giáp ranh xã Xuân Bắc</v>
      </c>
      <c r="F46" s="253">
        <f>O46</f>
        <v>1200</v>
      </c>
      <c r="G46" s="253">
        <f>F46*0.7</f>
        <v>840</v>
      </c>
      <c r="H46" s="253">
        <f>F46*0.6</f>
        <v>720</v>
      </c>
      <c r="I46" s="383">
        <f>S46</f>
        <v>1600</v>
      </c>
      <c r="J46" s="220">
        <f t="shared" si="4"/>
        <v>1100</v>
      </c>
      <c r="K46" s="220">
        <f t="shared" si="5"/>
        <v>960</v>
      </c>
      <c r="L46" s="254">
        <f>I46/F46</f>
        <v>1.3333333333333333</v>
      </c>
      <c r="M46" s="382">
        <f>J46/G46</f>
        <v>1.3095238095238095</v>
      </c>
      <c r="N46" s="382">
        <f>K46/H46</f>
        <v>1.3333333333333333</v>
      </c>
      <c r="O46" s="56">
        <f>'Đầu vào (2)'!L43</f>
        <v>1200</v>
      </c>
      <c r="P46" s="56">
        <f>'Đầu vào (2)'!M43</f>
        <v>500</v>
      </c>
      <c r="Q46" s="56">
        <f>'Đầu vào (2)'!N43</f>
        <v>300</v>
      </c>
      <c r="R46" s="56">
        <f>'Đầu vào (2)'!O43</f>
        <v>200</v>
      </c>
      <c r="S46" s="18">
        <f>VLOOKUP(B46,'[1]Giá đề xuất ODT'!$G$11:$AD$2233,21,0)</f>
        <v>1600</v>
      </c>
      <c r="T46" s="18">
        <f>VLOOKUP(B46,'[1]Giá đề xuất ODT'!$G$11:$AD$2233,22,0)</f>
        <v>680</v>
      </c>
      <c r="U46" s="18">
        <f>VLOOKUP(B46,'[1]Giá đề xuất ODT'!$G$11:$AD$2233,23,0)</f>
        <v>410</v>
      </c>
      <c r="V46" s="18">
        <f>VLOOKUP(B46,'[1]Giá đề xuất ODT'!$G$11:$AD$2233,24,0)</f>
        <v>270</v>
      </c>
      <c r="W46" s="70">
        <v>5</v>
      </c>
      <c r="X46" s="18"/>
      <c r="Y46" s="18" t="str">
        <f>C46</f>
        <v>Đường tỉnh 763</v>
      </c>
      <c r="Z46" s="18" t="str">
        <f>" đoạn từ "&amp;D46</f>
        <v xml:space="preserve"> đoạn từ Hết Trường THCS Phú Túc</v>
      </c>
      <c r="AA46" s="18" t="str">
        <f>" đến "&amp;E46</f>
        <v xml:space="preserve"> đến Giáp ranh xã Xuân Bắc</v>
      </c>
      <c r="AB46" s="18"/>
      <c r="AC46" s="18"/>
      <c r="AD46" s="18"/>
      <c r="AE46" s="18">
        <v>0</v>
      </c>
    </row>
    <row r="47" spans="1:31" s="70" customFormat="1" ht="78.75" x14ac:dyDescent="0.25">
      <c r="A47" s="54">
        <f t="shared" si="8"/>
        <v>44</v>
      </c>
      <c r="B47" s="54" t="str">
        <f t="shared" ref="B47:B52" si="140">B40</f>
        <v>VT2</v>
      </c>
      <c r="C47" s="454" t="str">
        <f>X47&amp;Y47&amp;Z47&amp;AA47&amp;AB47&amp;"
"&amp;AC47&amp;"
"
&amp;AD47</f>
        <v>Các tuyến đường giao thông đấu nối trực tiếp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v>
      </c>
      <c r="D47" s="455"/>
      <c r="E47" s="456"/>
      <c r="F47" s="177">
        <f t="shared" ref="F47:F52" si="141">IF(B47="VT2",P47,IF(B47="VT3",Q47,IF(B47="VT2*0,8",P47,IF(B47="VT3*0,8",Q47,R47))))</f>
        <v>500</v>
      </c>
      <c r="G47" s="220">
        <f t="shared" ref="G47:G52" si="142">F47*0.7</f>
        <v>350</v>
      </c>
      <c r="H47" s="220">
        <f t="shared" ref="H47:H52" si="143">F47*0.6</f>
        <v>300</v>
      </c>
      <c r="I47" s="177">
        <f t="shared" si="3"/>
        <v>680</v>
      </c>
      <c r="J47" s="220">
        <f t="shared" si="4"/>
        <v>480</v>
      </c>
      <c r="K47" s="220">
        <f t="shared" si="5"/>
        <v>410</v>
      </c>
      <c r="L47" s="173">
        <f t="shared" ref="L47:L52" si="144">I47/F47</f>
        <v>1.36</v>
      </c>
      <c r="M47" s="401">
        <f t="shared" ref="M47:M52" si="145">J47/G47</f>
        <v>1.3714285714285714</v>
      </c>
      <c r="N47" s="401">
        <f t="shared" ref="N47:N52" si="146">K47/H47</f>
        <v>1.3666666666666667</v>
      </c>
      <c r="O47" s="56">
        <f t="shared" ref="O47:O52" si="147">O46</f>
        <v>1200</v>
      </c>
      <c r="P47" s="56">
        <f t="shared" ref="P47:P52" si="148">P46</f>
        <v>500</v>
      </c>
      <c r="Q47" s="56">
        <f t="shared" ref="Q47:Q52" si="149">Q46</f>
        <v>300</v>
      </c>
      <c r="R47" s="56">
        <f t="shared" ref="R47:R52" si="150">R46</f>
        <v>200</v>
      </c>
      <c r="S47" s="18">
        <f t="shared" ref="S47:S52" si="151">S46</f>
        <v>1600</v>
      </c>
      <c r="T47" s="18">
        <f t="shared" ref="T47:T52" si="152">T46</f>
        <v>680</v>
      </c>
      <c r="U47" s="18">
        <f t="shared" ref="U47:U52" si="153">U46</f>
        <v>410</v>
      </c>
      <c r="V47" s="18">
        <f t="shared" ref="V47:W52" si="154">V46</f>
        <v>270</v>
      </c>
      <c r="W47" s="18">
        <f t="shared" si="154"/>
        <v>5</v>
      </c>
      <c r="X47" s="18" t="str">
        <f t="shared" ref="X47:X52" si="155">X40</f>
        <v xml:space="preserve">Các tuyến đường giao thông đấu nối trực tiếp ra </v>
      </c>
      <c r="Y47" s="18" t="str">
        <f t="shared" ref="Y47:Z52" si="156">Y46</f>
        <v>Đường tỉnh 763</v>
      </c>
      <c r="Z47" s="18" t="str">
        <f t="shared" si="156"/>
        <v xml:space="preserve"> đoạn từ Hết Trường THCS Phú Túc</v>
      </c>
      <c r="AA47" s="18" t="str">
        <f t="shared" ref="AA47:AA52" si="157">AA46</f>
        <v xml:space="preserve"> đến Giáp ranh xã Xuân Bắc</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0" customFormat="1" ht="78.75" x14ac:dyDescent="0.25">
      <c r="A48" s="54">
        <f t="shared" si="8"/>
        <v>45</v>
      </c>
      <c r="B48" s="54" t="str">
        <f t="shared" si="140"/>
        <v>VT3</v>
      </c>
      <c r="C48" s="454" t="str">
        <f>X48&amp;Y48&amp;Z48&amp;AA48&amp;AB48&amp;"
"&amp;AC48&amp;"
"&amp;AD48&amp;"
"&amp;AE48</f>
        <v>Các tuyến đường giao thông đấu nối trực tiếp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5"/>
      <c r="E48" s="456"/>
      <c r="F48" s="177">
        <f t="shared" si="141"/>
        <v>300</v>
      </c>
      <c r="G48" s="220">
        <f t="shared" si="142"/>
        <v>210</v>
      </c>
      <c r="H48" s="220">
        <f t="shared" si="143"/>
        <v>180</v>
      </c>
      <c r="I48" s="177">
        <f t="shared" si="3"/>
        <v>410</v>
      </c>
      <c r="J48" s="220">
        <f t="shared" si="4"/>
        <v>290</v>
      </c>
      <c r="K48" s="220">
        <f t="shared" si="5"/>
        <v>250</v>
      </c>
      <c r="L48" s="173">
        <f t="shared" si="144"/>
        <v>1.3666666666666667</v>
      </c>
      <c r="M48" s="401">
        <f t="shared" si="145"/>
        <v>1.3809523809523809</v>
      </c>
      <c r="N48" s="401">
        <f t="shared" si="146"/>
        <v>1.3888888888888888</v>
      </c>
      <c r="O48" s="56">
        <f t="shared" si="147"/>
        <v>1200</v>
      </c>
      <c r="P48" s="56">
        <f t="shared" si="148"/>
        <v>500</v>
      </c>
      <c r="Q48" s="56">
        <f t="shared" si="149"/>
        <v>300</v>
      </c>
      <c r="R48" s="56">
        <f t="shared" si="150"/>
        <v>200</v>
      </c>
      <c r="S48" s="18">
        <f t="shared" si="151"/>
        <v>1600</v>
      </c>
      <c r="T48" s="18">
        <f t="shared" si="152"/>
        <v>680</v>
      </c>
      <c r="U48" s="18">
        <f t="shared" si="153"/>
        <v>410</v>
      </c>
      <c r="V48" s="18">
        <f t="shared" si="154"/>
        <v>270</v>
      </c>
      <c r="W48" s="18">
        <f t="shared" si="154"/>
        <v>5</v>
      </c>
      <c r="X48" s="18" t="str">
        <f t="shared" si="155"/>
        <v xml:space="preserve">Các tuyến đường giao thông đấu nối trực tiếp ra </v>
      </c>
      <c r="Y48" s="18" t="str">
        <f t="shared" si="156"/>
        <v>Đường tỉnh 763</v>
      </c>
      <c r="Z48" s="18" t="str">
        <f t="shared" si="156"/>
        <v xml:space="preserve"> đoạn từ Hết Trường THCS Phú Túc</v>
      </c>
      <c r="AA48" s="18" t="str">
        <f t="shared" si="157"/>
        <v xml:space="preserve"> đến Giáp ranh xã Xuân Bắc</v>
      </c>
      <c r="AB48" s="18" t="str">
        <f t="shared" ref="AB48:AE48" si="158">AB41</f>
        <v xml:space="preserve"> đã được đầu tư mặt đường nhựa, bê tông xi măng:</v>
      </c>
      <c r="AC48" s="18" t="str">
        <f t="shared" si="158"/>
        <v>- Có bề rộng ≥5m, cách đường giao thông &gt;1.000m.</v>
      </c>
      <c r="AD48" s="18" t="str">
        <f t="shared" si="158"/>
        <v>- Có bề rộng từ ≥3m đến &lt;5m, cách đường giao thông từ &gt;500m đến ≤1.000m.</v>
      </c>
      <c r="AE48" s="18" t="str">
        <f t="shared" si="158"/>
        <v>- Có bề rộng &lt;3m, cách đường giao thông ≤200m.</v>
      </c>
    </row>
    <row r="49" spans="1:31" s="70" customFormat="1" ht="94.5" x14ac:dyDescent="0.25">
      <c r="A49" s="54">
        <f t="shared" si="8"/>
        <v>46</v>
      </c>
      <c r="B49" s="54" t="str">
        <f t="shared" si="140"/>
        <v>VT4</v>
      </c>
      <c r="C49" s="454" t="str">
        <f>X49&amp;Y49&amp;Z49&amp;AA49&amp;AB49</f>
        <v>Các tuyến đường giao thông đấu nối trực tiếp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v>
      </c>
      <c r="D49" s="455"/>
      <c r="E49" s="456"/>
      <c r="F49" s="177">
        <f t="shared" si="141"/>
        <v>200</v>
      </c>
      <c r="G49" s="220">
        <f t="shared" si="142"/>
        <v>140</v>
      </c>
      <c r="H49" s="220">
        <f t="shared" si="143"/>
        <v>120</v>
      </c>
      <c r="I49" s="177">
        <f t="shared" si="3"/>
        <v>270</v>
      </c>
      <c r="J49" s="220">
        <f t="shared" si="4"/>
        <v>190</v>
      </c>
      <c r="K49" s="220">
        <f t="shared" si="5"/>
        <v>160</v>
      </c>
      <c r="L49" s="173">
        <f t="shared" si="144"/>
        <v>1.35</v>
      </c>
      <c r="M49" s="401">
        <f t="shared" si="145"/>
        <v>1.3571428571428572</v>
      </c>
      <c r="N49" s="401">
        <f t="shared" si="146"/>
        <v>1.3333333333333333</v>
      </c>
      <c r="O49" s="56">
        <f t="shared" si="147"/>
        <v>1200</v>
      </c>
      <c r="P49" s="56">
        <f t="shared" si="148"/>
        <v>500</v>
      </c>
      <c r="Q49" s="56">
        <f t="shared" si="149"/>
        <v>300</v>
      </c>
      <c r="R49" s="56">
        <f t="shared" si="150"/>
        <v>200</v>
      </c>
      <c r="S49" s="18">
        <f t="shared" si="151"/>
        <v>1600</v>
      </c>
      <c r="T49" s="18">
        <f t="shared" si="152"/>
        <v>680</v>
      </c>
      <c r="U49" s="18">
        <f t="shared" si="153"/>
        <v>410</v>
      </c>
      <c r="V49" s="18">
        <f t="shared" si="154"/>
        <v>270</v>
      </c>
      <c r="W49" s="18">
        <f t="shared" si="154"/>
        <v>5</v>
      </c>
      <c r="X49" s="18" t="str">
        <f t="shared" si="155"/>
        <v xml:space="preserve">Các tuyến đường giao thông đấu nối trực tiếp ra </v>
      </c>
      <c r="Y49" s="18" t="str">
        <f t="shared" si="156"/>
        <v>Đường tỉnh 763</v>
      </c>
      <c r="Z49" s="18" t="str">
        <f t="shared" si="156"/>
        <v xml:space="preserve"> đoạn từ Hết Trường THCS Phú Túc</v>
      </c>
      <c r="AA49" s="18" t="str">
        <f t="shared" si="157"/>
        <v xml:space="preserve"> đến Giáp ranh xã Xuân Bắc</v>
      </c>
      <c r="AB49" s="18" t="str">
        <f t="shared" ref="AB49:AE49" si="159">AB42</f>
        <v xml:space="preserve"> đã được đầu tư mặt đường nhựa, bê tông xi măng:
- Có bề rộng từ ≥3m đến &lt;5m, cách đường giao thông &gt;1.000m.
- Có bề rộng &lt;3m, cách đường giao thông &gt;200m.</v>
      </c>
      <c r="AC49" s="18">
        <f t="shared" si="159"/>
        <v>0</v>
      </c>
      <c r="AD49" s="18">
        <f t="shared" si="159"/>
        <v>0</v>
      </c>
      <c r="AE49" s="18">
        <f t="shared" si="159"/>
        <v>0</v>
      </c>
    </row>
    <row r="50" spans="1:31" s="70" customFormat="1" ht="94.5" x14ac:dyDescent="0.25">
      <c r="A50" s="54">
        <f t="shared" si="8"/>
        <v>47</v>
      </c>
      <c r="B50" s="54" t="str">
        <f t="shared" si="140"/>
        <v>VT2*0,8</v>
      </c>
      <c r="C50" s="454" t="str">
        <f>X50&amp;Y50&amp;Z50&amp;AA50&amp;AB50&amp;"
"&amp;AC50&amp;"
"
&amp;AD50</f>
        <v>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v>
      </c>
      <c r="D50" s="455"/>
      <c r="E50" s="456"/>
      <c r="F50" s="177">
        <f t="shared" si="141"/>
        <v>500</v>
      </c>
      <c r="G50" s="220">
        <f t="shared" si="142"/>
        <v>350</v>
      </c>
      <c r="H50" s="220">
        <f t="shared" si="143"/>
        <v>300</v>
      </c>
      <c r="I50" s="177">
        <f t="shared" si="3"/>
        <v>610</v>
      </c>
      <c r="J50" s="220">
        <f t="shared" si="4"/>
        <v>430</v>
      </c>
      <c r="K50" s="220">
        <f t="shared" si="5"/>
        <v>370</v>
      </c>
      <c r="L50" s="173">
        <f t="shared" si="144"/>
        <v>1.22</v>
      </c>
      <c r="M50" s="401">
        <f t="shared" si="145"/>
        <v>1.2285714285714286</v>
      </c>
      <c r="N50" s="401">
        <f t="shared" si="146"/>
        <v>1.2333333333333334</v>
      </c>
      <c r="O50" s="56">
        <f t="shared" si="147"/>
        <v>1200</v>
      </c>
      <c r="P50" s="56">
        <f t="shared" si="148"/>
        <v>500</v>
      </c>
      <c r="Q50" s="56">
        <f t="shared" si="149"/>
        <v>300</v>
      </c>
      <c r="R50" s="56">
        <f t="shared" si="150"/>
        <v>200</v>
      </c>
      <c r="S50" s="18">
        <f t="shared" si="151"/>
        <v>1600</v>
      </c>
      <c r="T50" s="18">
        <f t="shared" si="152"/>
        <v>680</v>
      </c>
      <c r="U50" s="18">
        <f t="shared" si="153"/>
        <v>410</v>
      </c>
      <c r="V50" s="18">
        <f t="shared" si="154"/>
        <v>270</v>
      </c>
      <c r="W50" s="18">
        <f t="shared" si="154"/>
        <v>5</v>
      </c>
      <c r="X50" s="18" t="str">
        <f t="shared" si="155"/>
        <v xml:space="preserve">Các tuyến đường giao thông không đấu nối trực tiếp và thông ra </v>
      </c>
      <c r="Y50" s="18" t="str">
        <f t="shared" si="156"/>
        <v>Đường tỉnh 763</v>
      </c>
      <c r="Z50" s="18" t="str">
        <f t="shared" si="156"/>
        <v xml:space="preserve"> đoạn từ Hết Trường THCS Phú Túc</v>
      </c>
      <c r="AA50" s="18" t="str">
        <f t="shared" si="157"/>
        <v xml:space="preserve"> đến Giáp ranh xã Xuân Bắc</v>
      </c>
      <c r="AB50" s="18" t="str">
        <f t="shared" ref="AB50:AE50" si="160">AB43</f>
        <v xml:space="preserve"> đã được đầu tư mặt đường nhựa, bê tông xi măng:</v>
      </c>
      <c r="AC50" s="18" t="str">
        <f t="shared" si="160"/>
        <v>- Có bề rộng ≥5m, cách đường giao thông ≤1.000m.</v>
      </c>
      <c r="AD50" s="18" t="str">
        <f t="shared" si="160"/>
        <v>- Có bề rộng từ ≥3m đến &lt;5m, cách đường giao thông ≤500m.</v>
      </c>
      <c r="AE50" s="18">
        <f t="shared" si="160"/>
        <v>0</v>
      </c>
    </row>
    <row r="51" spans="1:31" s="70" customFormat="1" ht="94.5" x14ac:dyDescent="0.25">
      <c r="A51" s="54">
        <f t="shared" si="8"/>
        <v>48</v>
      </c>
      <c r="B51" s="54" t="str">
        <f t="shared" si="140"/>
        <v>VT3*0,8</v>
      </c>
      <c r="C51" s="454" t="str">
        <f>X51&amp;Y51&amp;Z51&amp;AA51&amp;AB51&amp;"
"&amp;AC51&amp;"
"
&amp;AD51&amp;"
"&amp;AE51</f>
        <v>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5"/>
      <c r="E51" s="456"/>
      <c r="F51" s="177">
        <f t="shared" si="141"/>
        <v>300</v>
      </c>
      <c r="G51" s="220">
        <f t="shared" si="142"/>
        <v>210</v>
      </c>
      <c r="H51" s="220">
        <f t="shared" si="143"/>
        <v>180</v>
      </c>
      <c r="I51" s="177">
        <f t="shared" si="3"/>
        <v>370</v>
      </c>
      <c r="J51" s="220">
        <f t="shared" si="4"/>
        <v>260</v>
      </c>
      <c r="K51" s="220">
        <f t="shared" si="5"/>
        <v>220</v>
      </c>
      <c r="L51" s="173">
        <f t="shared" si="144"/>
        <v>1.2333333333333334</v>
      </c>
      <c r="M51" s="401">
        <f t="shared" si="145"/>
        <v>1.2380952380952381</v>
      </c>
      <c r="N51" s="401">
        <f t="shared" si="146"/>
        <v>1.2222222222222223</v>
      </c>
      <c r="O51" s="56">
        <f t="shared" si="147"/>
        <v>1200</v>
      </c>
      <c r="P51" s="56">
        <f t="shared" si="148"/>
        <v>500</v>
      </c>
      <c r="Q51" s="56">
        <f t="shared" si="149"/>
        <v>300</v>
      </c>
      <c r="R51" s="56">
        <f t="shared" si="150"/>
        <v>200</v>
      </c>
      <c r="S51" s="18">
        <f t="shared" si="151"/>
        <v>1600</v>
      </c>
      <c r="T51" s="18">
        <f t="shared" si="152"/>
        <v>680</v>
      </c>
      <c r="U51" s="18">
        <f t="shared" si="153"/>
        <v>410</v>
      </c>
      <c r="V51" s="18">
        <f t="shared" si="154"/>
        <v>270</v>
      </c>
      <c r="W51" s="18">
        <f t="shared" si="154"/>
        <v>5</v>
      </c>
      <c r="X51" s="18" t="str">
        <f t="shared" si="155"/>
        <v xml:space="preserve">Các tuyến đường giao thông không đấu nối trực tiếp và thông ra </v>
      </c>
      <c r="Y51" s="18" t="str">
        <f t="shared" si="156"/>
        <v>Đường tỉnh 763</v>
      </c>
      <c r="Z51" s="18" t="str">
        <f t="shared" si="156"/>
        <v xml:space="preserve"> đoạn từ Hết Trường THCS Phú Túc</v>
      </c>
      <c r="AA51" s="18" t="str">
        <f t="shared" si="157"/>
        <v xml:space="preserve"> đến Giáp ranh xã Xuân Bắc</v>
      </c>
      <c r="AB51" s="18" t="str">
        <f t="shared" ref="AB51:AE51" si="161">AB44</f>
        <v xml:space="preserve"> đã được đầu tư mặt đường nhựa, bê tông xi măng:</v>
      </c>
      <c r="AC51" s="18" t="str">
        <f t="shared" si="161"/>
        <v>- Có bề rộng ≥5m, cách đường giao thông &gt;1.000m.</v>
      </c>
      <c r="AD51" s="18" t="str">
        <f t="shared" si="161"/>
        <v>- Có bề rộng từ ≥3m đến &lt;5m, cách đường giao thông từ &gt;500m đến ≤1.000m.</v>
      </c>
      <c r="AE51" s="18" t="str">
        <f t="shared" si="161"/>
        <v>- Có bề rộng &lt;3m, cách đường giao thông ≤200m.</v>
      </c>
    </row>
    <row r="52" spans="1:31" s="70" customFormat="1" ht="94.5" x14ac:dyDescent="0.25">
      <c r="A52" s="54">
        <f t="shared" si="8"/>
        <v>49</v>
      </c>
      <c r="B52" s="54" t="str">
        <f t="shared" si="140"/>
        <v>VT4*0,8</v>
      </c>
      <c r="C52" s="454" t="str">
        <f>X52&amp;Y52&amp;Z52&amp;AA52&amp;AB52</f>
        <v>Các tuyến đường giao thông không đấu nối trực tiếp và thông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v>
      </c>
      <c r="D52" s="455"/>
      <c r="E52" s="456"/>
      <c r="F52" s="177">
        <f t="shared" si="141"/>
        <v>200</v>
      </c>
      <c r="G52" s="220">
        <f t="shared" si="142"/>
        <v>140</v>
      </c>
      <c r="H52" s="220">
        <f t="shared" si="143"/>
        <v>120</v>
      </c>
      <c r="I52" s="177">
        <f t="shared" si="3"/>
        <v>240</v>
      </c>
      <c r="J52" s="220">
        <f t="shared" si="4"/>
        <v>170</v>
      </c>
      <c r="K52" s="220">
        <f t="shared" si="5"/>
        <v>140</v>
      </c>
      <c r="L52" s="173">
        <f t="shared" si="144"/>
        <v>1.2</v>
      </c>
      <c r="M52" s="401">
        <f t="shared" si="145"/>
        <v>1.2142857142857142</v>
      </c>
      <c r="N52" s="401">
        <f t="shared" si="146"/>
        <v>1.1666666666666667</v>
      </c>
      <c r="O52" s="56">
        <f t="shared" si="147"/>
        <v>1200</v>
      </c>
      <c r="P52" s="56">
        <f t="shared" si="148"/>
        <v>500</v>
      </c>
      <c r="Q52" s="56">
        <f t="shared" si="149"/>
        <v>300</v>
      </c>
      <c r="R52" s="56">
        <f t="shared" si="150"/>
        <v>200</v>
      </c>
      <c r="S52" s="18">
        <f t="shared" si="151"/>
        <v>1600</v>
      </c>
      <c r="T52" s="18">
        <f t="shared" si="152"/>
        <v>680</v>
      </c>
      <c r="U52" s="18">
        <f t="shared" si="153"/>
        <v>410</v>
      </c>
      <c r="V52" s="18">
        <f t="shared" si="154"/>
        <v>270</v>
      </c>
      <c r="W52" s="18">
        <f t="shared" si="154"/>
        <v>5</v>
      </c>
      <c r="X52" s="18" t="str">
        <f t="shared" si="155"/>
        <v xml:space="preserve">Các tuyến đường giao thông không đấu nối trực tiếp và thông ra </v>
      </c>
      <c r="Y52" s="18" t="str">
        <f t="shared" si="156"/>
        <v>Đường tỉnh 763</v>
      </c>
      <c r="Z52" s="18" t="str">
        <f t="shared" si="156"/>
        <v xml:space="preserve"> đoạn từ Hết Trường THCS Phú Túc</v>
      </c>
      <c r="AA52" s="18" t="str">
        <f t="shared" si="157"/>
        <v xml:space="preserve"> đến Giáp ranh xã Xuân Bắc</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0" customFormat="1" ht="31.5" x14ac:dyDescent="0.25">
      <c r="A53" s="54">
        <f t="shared" si="8"/>
        <v>50</v>
      </c>
      <c r="B53" s="54" t="str">
        <f>'Đầu vào (2)'!G50</f>
        <v>DQ2NT_D1</v>
      </c>
      <c r="C53" s="55" t="str">
        <f>'Đầu vào (2)'!H50</f>
        <v>Đường Bến Nôm</v>
      </c>
      <c r="D53" s="55" t="str">
        <f>'Đầu vào (2)'!I50</f>
        <v>Quốc lộ 20</v>
      </c>
      <c r="E53" s="55" t="str">
        <f>'Đầu vào (2)'!K50</f>
        <v>Giáp ranh nghĩa địa</v>
      </c>
      <c r="F53" s="253">
        <f>O53</f>
        <v>1200</v>
      </c>
      <c r="G53" s="253">
        <f>F53*0.7</f>
        <v>840</v>
      </c>
      <c r="H53" s="253">
        <f>F53*0.6</f>
        <v>720</v>
      </c>
      <c r="I53" s="383">
        <f>S53</f>
        <v>1600</v>
      </c>
      <c r="J53" s="220">
        <f t="shared" si="4"/>
        <v>1100</v>
      </c>
      <c r="K53" s="220">
        <f t="shared" si="5"/>
        <v>960</v>
      </c>
      <c r="L53" s="254">
        <f>I53/F53</f>
        <v>1.3333333333333333</v>
      </c>
      <c r="M53" s="382">
        <f>J53/G53</f>
        <v>1.3095238095238095</v>
      </c>
      <c r="N53" s="382">
        <f>K53/H53</f>
        <v>1.3333333333333333</v>
      </c>
      <c r="O53" s="56">
        <f>'Đầu vào (2)'!L50</f>
        <v>1200</v>
      </c>
      <c r="P53" s="56">
        <f>'Đầu vào (2)'!M50</f>
        <v>500</v>
      </c>
      <c r="Q53" s="56">
        <f>'Đầu vào (2)'!N50</f>
        <v>400</v>
      </c>
      <c r="R53" s="56">
        <f>'Đầu vào (2)'!O50</f>
        <v>300</v>
      </c>
      <c r="S53" s="18">
        <f>VLOOKUP(B53,'[1]Giá đề xuất ODT'!$G$11:$AD$2233,21,0)</f>
        <v>1600</v>
      </c>
      <c r="T53" s="18">
        <f>VLOOKUP(B53,'[1]Giá đề xuất ODT'!$G$11:$AD$2233,22,0)</f>
        <v>680</v>
      </c>
      <c r="U53" s="18">
        <f>VLOOKUP(B53,'[1]Giá đề xuất ODT'!$G$11:$AD$2233,23,0)</f>
        <v>540</v>
      </c>
      <c r="V53" s="18">
        <f>VLOOKUP(B53,'[1]Giá đề xuất ODT'!$G$11:$AD$2233,24,0)</f>
        <v>410</v>
      </c>
      <c r="W53" s="18">
        <v>4</v>
      </c>
      <c r="X53" s="18"/>
      <c r="Y53" s="18" t="str">
        <f>C53</f>
        <v>Đường Bến Nôm</v>
      </c>
      <c r="Z53" s="18" t="str">
        <f>" đoạn từ "&amp;D53</f>
        <v xml:space="preserve"> đoạn từ Quốc lộ 20</v>
      </c>
      <c r="AA53" s="18" t="str">
        <f>" đến "&amp;E53</f>
        <v xml:space="preserve"> đến Giáp ranh nghĩa địa</v>
      </c>
      <c r="AB53" s="18"/>
      <c r="AC53" s="18"/>
      <c r="AD53" s="18"/>
      <c r="AE53" s="18">
        <v>0</v>
      </c>
    </row>
    <row r="54" spans="1:31" s="70" customFormat="1" ht="78.75" x14ac:dyDescent="0.25">
      <c r="A54" s="54">
        <f t="shared" si="8"/>
        <v>51</v>
      </c>
      <c r="B54" s="54" t="str">
        <f t="shared" ref="B54:B59" si="163">B47</f>
        <v>VT2</v>
      </c>
      <c r="C54" s="454" t="str">
        <f>X54&amp;Y54&amp;Z54&amp;AA54&amp;AB54&amp;"
"&amp;AC54&amp;"
"
&amp;AD54</f>
        <v>Các tuyến đường giao thông đấu nối trực tiếp ra Đường Bến Nôm đoạn từ Quốc lộ 20 đến Giáp ranh nghĩa địa đã được đầu tư mặt đường nhựa, bê tông xi măng:
- Có bề rộng ≥5m, cách đường giao thông ≤1.000m.
- Có bề rộng từ ≥3m đến &lt;5m, cách đường giao thông ≤500m.</v>
      </c>
      <c r="D54" s="455"/>
      <c r="E54" s="456"/>
      <c r="F54" s="177">
        <f t="shared" ref="F54:F59" si="164">IF(B54="VT2",P54,IF(B54="VT3",Q54,IF(B54="VT2*0,8",P54,IF(B54="VT3*0,8",Q54,R54))))</f>
        <v>500</v>
      </c>
      <c r="G54" s="220">
        <f t="shared" ref="G54:G59" si="165">F54*0.7</f>
        <v>350</v>
      </c>
      <c r="H54" s="220">
        <f t="shared" ref="H54:H59" si="166">F54*0.6</f>
        <v>300</v>
      </c>
      <c r="I54" s="177">
        <f t="shared" si="3"/>
        <v>680</v>
      </c>
      <c r="J54" s="220">
        <f t="shared" si="4"/>
        <v>480</v>
      </c>
      <c r="K54" s="220">
        <f t="shared" si="5"/>
        <v>410</v>
      </c>
      <c r="L54" s="173">
        <f t="shared" ref="L54:L59" si="167">I54/F54</f>
        <v>1.36</v>
      </c>
      <c r="M54" s="401">
        <f t="shared" ref="M54:M59" si="168">J54/G54</f>
        <v>1.3714285714285714</v>
      </c>
      <c r="N54" s="401">
        <f t="shared" ref="N54:N59" si="169">K54/H54</f>
        <v>1.3666666666666667</v>
      </c>
      <c r="O54" s="56">
        <f t="shared" ref="O54:O59" si="170">O53</f>
        <v>1200</v>
      </c>
      <c r="P54" s="56">
        <f t="shared" ref="P54:P59" si="171">P53</f>
        <v>500</v>
      </c>
      <c r="Q54" s="56">
        <f t="shared" ref="Q54:Q59" si="172">Q53</f>
        <v>400</v>
      </c>
      <c r="R54" s="56">
        <f t="shared" ref="R54:R59" si="173">R53</f>
        <v>300</v>
      </c>
      <c r="S54" s="18">
        <f t="shared" ref="S54:S59" si="174">S53</f>
        <v>1600</v>
      </c>
      <c r="T54" s="18">
        <f t="shared" ref="T54:T59" si="175">T53</f>
        <v>680</v>
      </c>
      <c r="U54" s="18">
        <f t="shared" ref="U54:U59" si="176">U53</f>
        <v>540</v>
      </c>
      <c r="V54" s="18">
        <f t="shared" ref="V54:W59" si="177">V53</f>
        <v>410</v>
      </c>
      <c r="W54" s="18">
        <f t="shared" si="177"/>
        <v>4</v>
      </c>
      <c r="X54" s="18" t="str">
        <f t="shared" ref="X54:X59" si="178">X47</f>
        <v xml:space="preserve">Các tuyến đường giao thông đấu nối trực tiếp ra </v>
      </c>
      <c r="Y54" s="18" t="str">
        <f t="shared" ref="Y54:Z59" si="179">Y53</f>
        <v>Đường Bến Nôm</v>
      </c>
      <c r="Z54" s="18" t="str">
        <f t="shared" si="179"/>
        <v xml:space="preserve"> đoạn từ Quốc lộ 20</v>
      </c>
      <c r="AA54" s="18" t="str">
        <f t="shared" ref="AA54:AA59" si="180">AA53</f>
        <v xml:space="preserve"> đến Giáp ranh nghĩa địa</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0" customFormat="1" ht="78.75" x14ac:dyDescent="0.25">
      <c r="A55" s="54">
        <f t="shared" si="8"/>
        <v>52</v>
      </c>
      <c r="B55" s="54" t="str">
        <f t="shared" si="163"/>
        <v>VT3</v>
      </c>
      <c r="C55" s="454" t="str">
        <f>X55&amp;Y55&amp;Z55&amp;AA55&amp;AB55&amp;"
"&amp;AC55&amp;"
"&amp;AD55&amp;"
"&amp;AE55</f>
        <v>Các tuyến đường giao thông đấu nối trực tiếp ra Đường Bến Nôm đoạn từ Quốc lộ 20 đến Giáp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5"/>
      <c r="E55" s="456"/>
      <c r="F55" s="177">
        <f t="shared" si="164"/>
        <v>400</v>
      </c>
      <c r="G55" s="220">
        <f t="shared" si="165"/>
        <v>280</v>
      </c>
      <c r="H55" s="220">
        <f t="shared" si="166"/>
        <v>240</v>
      </c>
      <c r="I55" s="177">
        <f t="shared" si="3"/>
        <v>540</v>
      </c>
      <c r="J55" s="220">
        <f t="shared" si="4"/>
        <v>380</v>
      </c>
      <c r="K55" s="220">
        <f t="shared" si="5"/>
        <v>320</v>
      </c>
      <c r="L55" s="173">
        <f t="shared" si="167"/>
        <v>1.35</v>
      </c>
      <c r="M55" s="401">
        <f t="shared" si="168"/>
        <v>1.3571428571428572</v>
      </c>
      <c r="N55" s="401">
        <f t="shared" si="169"/>
        <v>1.3333333333333333</v>
      </c>
      <c r="O55" s="56">
        <f t="shared" si="170"/>
        <v>1200</v>
      </c>
      <c r="P55" s="56">
        <f t="shared" si="171"/>
        <v>500</v>
      </c>
      <c r="Q55" s="56">
        <f t="shared" si="172"/>
        <v>400</v>
      </c>
      <c r="R55" s="56">
        <f t="shared" si="173"/>
        <v>300</v>
      </c>
      <c r="S55" s="18">
        <f t="shared" si="174"/>
        <v>1600</v>
      </c>
      <c r="T55" s="18">
        <f t="shared" si="175"/>
        <v>680</v>
      </c>
      <c r="U55" s="18">
        <f t="shared" si="176"/>
        <v>540</v>
      </c>
      <c r="V55" s="18">
        <f t="shared" si="177"/>
        <v>410</v>
      </c>
      <c r="W55" s="18">
        <f t="shared" si="177"/>
        <v>4</v>
      </c>
      <c r="X55" s="18" t="str">
        <f t="shared" si="178"/>
        <v xml:space="preserve">Các tuyến đường giao thông đấu nối trực tiếp ra </v>
      </c>
      <c r="Y55" s="18" t="str">
        <f t="shared" si="179"/>
        <v>Đường Bến Nôm</v>
      </c>
      <c r="Z55" s="18" t="str">
        <f t="shared" si="179"/>
        <v xml:space="preserve"> đoạn từ Quốc lộ 20</v>
      </c>
      <c r="AA55" s="18" t="str">
        <f t="shared" si="180"/>
        <v xml:space="preserve"> đến Giáp ranh nghĩa địa</v>
      </c>
      <c r="AB55" s="18" t="str">
        <f t="shared" ref="AB55:AE55" si="181">AB48</f>
        <v xml:space="preserve"> đã được đầu tư mặt đường nhựa, bê tông xi măng:</v>
      </c>
      <c r="AC55" s="18" t="str">
        <f t="shared" si="181"/>
        <v>- Có bề rộng ≥5m, cách đường giao thông &gt;1.000m.</v>
      </c>
      <c r="AD55" s="18" t="str">
        <f t="shared" si="181"/>
        <v>- Có bề rộng từ ≥3m đến &lt;5m, cách đường giao thông từ &gt;500m đến ≤1.000m.</v>
      </c>
      <c r="AE55" s="18" t="str">
        <f t="shared" si="181"/>
        <v>- Có bề rộng &lt;3m, cách đường giao thông ≤200m.</v>
      </c>
    </row>
    <row r="56" spans="1:31" s="70" customFormat="1" ht="94.5" x14ac:dyDescent="0.25">
      <c r="A56" s="54">
        <f t="shared" si="8"/>
        <v>53</v>
      </c>
      <c r="B56" s="54" t="str">
        <f t="shared" si="163"/>
        <v>VT4</v>
      </c>
      <c r="C56" s="454" t="str">
        <f>X56&amp;Y56&amp;Z56&amp;AA56&amp;AB56</f>
        <v>Các tuyến đường giao thông đấu nối trực tiếp ra Đường Bến Nôm đoạn từ Quốc lộ 20 đến Giáp ranh nghĩa địa đã được đầu tư mặt đường nhựa, bê tông xi măng:
- Có bề rộng từ ≥3m đến &lt;5m, cách đường giao thông &gt;1.000m.
- Có bề rộng &lt;3m, cách đường giao thông &gt;200m.</v>
      </c>
      <c r="D56" s="455"/>
      <c r="E56" s="456"/>
      <c r="F56" s="177">
        <f t="shared" si="164"/>
        <v>300</v>
      </c>
      <c r="G56" s="220">
        <f t="shared" si="165"/>
        <v>210</v>
      </c>
      <c r="H56" s="220">
        <f t="shared" si="166"/>
        <v>180</v>
      </c>
      <c r="I56" s="177">
        <f t="shared" si="3"/>
        <v>410</v>
      </c>
      <c r="J56" s="220">
        <f t="shared" si="4"/>
        <v>290</v>
      </c>
      <c r="K56" s="220">
        <f t="shared" si="5"/>
        <v>250</v>
      </c>
      <c r="L56" s="173">
        <f t="shared" si="167"/>
        <v>1.3666666666666667</v>
      </c>
      <c r="M56" s="401">
        <f t="shared" si="168"/>
        <v>1.3809523809523809</v>
      </c>
      <c r="N56" s="401">
        <f t="shared" si="169"/>
        <v>1.3888888888888888</v>
      </c>
      <c r="O56" s="56">
        <f t="shared" si="170"/>
        <v>1200</v>
      </c>
      <c r="P56" s="56">
        <f t="shared" si="171"/>
        <v>500</v>
      </c>
      <c r="Q56" s="56">
        <f t="shared" si="172"/>
        <v>400</v>
      </c>
      <c r="R56" s="56">
        <f t="shared" si="173"/>
        <v>300</v>
      </c>
      <c r="S56" s="18">
        <f t="shared" si="174"/>
        <v>1600</v>
      </c>
      <c r="T56" s="18">
        <f t="shared" si="175"/>
        <v>680</v>
      </c>
      <c r="U56" s="18">
        <f t="shared" si="176"/>
        <v>540</v>
      </c>
      <c r="V56" s="18">
        <f t="shared" si="177"/>
        <v>410</v>
      </c>
      <c r="W56" s="18">
        <f t="shared" si="177"/>
        <v>4</v>
      </c>
      <c r="X56" s="18" t="str">
        <f t="shared" si="178"/>
        <v xml:space="preserve">Các tuyến đường giao thông đấu nối trực tiếp ra </v>
      </c>
      <c r="Y56" s="18" t="str">
        <f t="shared" si="179"/>
        <v>Đường Bến Nôm</v>
      </c>
      <c r="Z56" s="18" t="str">
        <f t="shared" si="179"/>
        <v xml:space="preserve"> đoạn từ Quốc lộ 20</v>
      </c>
      <c r="AA56" s="18" t="str">
        <f t="shared" si="180"/>
        <v xml:space="preserve"> đến Giáp ranh nghĩa địa</v>
      </c>
      <c r="AB56" s="18" t="str">
        <f t="shared" ref="AB56:AE56" si="182">AB49</f>
        <v xml:space="preserve"> đã được đầu tư mặt đường nhựa, bê tông xi măng:
- Có bề rộng từ ≥3m đến &lt;5m, cách đường giao thông &gt;1.000m.
- Có bề rộng &lt;3m, cách đường giao thông &gt;200m.</v>
      </c>
      <c r="AC56" s="18">
        <f t="shared" si="182"/>
        <v>0</v>
      </c>
      <c r="AD56" s="18">
        <f t="shared" si="182"/>
        <v>0</v>
      </c>
      <c r="AE56" s="18">
        <f t="shared" si="182"/>
        <v>0</v>
      </c>
    </row>
    <row r="57" spans="1:31" s="70" customFormat="1" ht="94.5" x14ac:dyDescent="0.25">
      <c r="A57" s="54">
        <f t="shared" si="8"/>
        <v>54</v>
      </c>
      <c r="B57" s="54" t="str">
        <f t="shared" si="163"/>
        <v>VT2*0,8</v>
      </c>
      <c r="C57" s="454" t="str">
        <f>X57&amp;Y57&amp;Z57&amp;AA57&amp;AB57&amp;"
"&amp;AC57&amp;"
"
&amp;AD57</f>
        <v>Các tuyến đường giao thông không đấu nối trực tiếp và thông ra Đường Bến Nôm đoạn từ Quốc lộ 20 đến Giáp ranh nghĩa địa đã được đầu tư mặt đường nhựa, bê tông xi măng:
- Có bề rộng ≥5m, cách đường giao thông ≤1.000m.
- Có bề rộng từ ≥3m đến &lt;5m, cách đường giao thông ≤500m.</v>
      </c>
      <c r="D57" s="455"/>
      <c r="E57" s="456"/>
      <c r="F57" s="177">
        <f t="shared" si="164"/>
        <v>500</v>
      </c>
      <c r="G57" s="220">
        <f t="shared" si="165"/>
        <v>350</v>
      </c>
      <c r="H57" s="220">
        <f t="shared" si="166"/>
        <v>300</v>
      </c>
      <c r="I57" s="177">
        <f t="shared" si="3"/>
        <v>610</v>
      </c>
      <c r="J57" s="220">
        <f t="shared" si="4"/>
        <v>430</v>
      </c>
      <c r="K57" s="220">
        <f t="shared" si="5"/>
        <v>370</v>
      </c>
      <c r="L57" s="173">
        <f t="shared" si="167"/>
        <v>1.22</v>
      </c>
      <c r="M57" s="401">
        <f t="shared" si="168"/>
        <v>1.2285714285714286</v>
      </c>
      <c r="N57" s="401">
        <f t="shared" si="169"/>
        <v>1.2333333333333334</v>
      </c>
      <c r="O57" s="56">
        <f t="shared" si="170"/>
        <v>1200</v>
      </c>
      <c r="P57" s="56">
        <f t="shared" si="171"/>
        <v>500</v>
      </c>
      <c r="Q57" s="56">
        <f t="shared" si="172"/>
        <v>400</v>
      </c>
      <c r="R57" s="56">
        <f t="shared" si="173"/>
        <v>300</v>
      </c>
      <c r="S57" s="18">
        <f t="shared" si="174"/>
        <v>1600</v>
      </c>
      <c r="T57" s="18">
        <f t="shared" si="175"/>
        <v>680</v>
      </c>
      <c r="U57" s="18">
        <f t="shared" si="176"/>
        <v>540</v>
      </c>
      <c r="V57" s="18">
        <f t="shared" si="177"/>
        <v>410</v>
      </c>
      <c r="W57" s="18">
        <f t="shared" si="177"/>
        <v>4</v>
      </c>
      <c r="X57" s="18" t="str">
        <f t="shared" si="178"/>
        <v xml:space="preserve">Các tuyến đường giao thông không đấu nối trực tiếp và thông ra </v>
      </c>
      <c r="Y57" s="18" t="str">
        <f t="shared" si="179"/>
        <v>Đường Bến Nôm</v>
      </c>
      <c r="Z57" s="18" t="str">
        <f t="shared" si="179"/>
        <v xml:space="preserve"> đoạn từ Quốc lộ 20</v>
      </c>
      <c r="AA57" s="18" t="str">
        <f t="shared" si="180"/>
        <v xml:space="preserve"> đến Giáp ranh nghĩa địa</v>
      </c>
      <c r="AB57" s="18" t="str">
        <f t="shared" ref="AB57:AE57" si="183">AB50</f>
        <v xml:space="preserve"> đã được đầu tư mặt đường nhựa, bê tông xi măng:</v>
      </c>
      <c r="AC57" s="18" t="str">
        <f t="shared" si="183"/>
        <v>- Có bề rộng ≥5m, cách đường giao thông ≤1.000m.</v>
      </c>
      <c r="AD57" s="18" t="str">
        <f t="shared" si="183"/>
        <v>- Có bề rộng từ ≥3m đến &lt;5m, cách đường giao thông ≤500m.</v>
      </c>
      <c r="AE57" s="18">
        <f t="shared" si="183"/>
        <v>0</v>
      </c>
    </row>
    <row r="58" spans="1:31" s="70" customFormat="1" ht="94.5" x14ac:dyDescent="0.25">
      <c r="A58" s="54">
        <f t="shared" si="8"/>
        <v>55</v>
      </c>
      <c r="B58" s="54" t="str">
        <f t="shared" si="163"/>
        <v>VT3*0,8</v>
      </c>
      <c r="C58" s="454" t="str">
        <f>X58&amp;Y58&amp;Z58&amp;AA58&amp;AB58&amp;"
"&amp;AC58&amp;"
"
&amp;AD58&amp;"
"&amp;AE58</f>
        <v>Các tuyến đường giao thông không đấu nối trực tiếp và thông ra Đường Bến Nôm đoạn từ Quốc lộ 20 đến Giáp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5"/>
      <c r="E58" s="456"/>
      <c r="F58" s="177">
        <f t="shared" si="164"/>
        <v>400</v>
      </c>
      <c r="G58" s="220">
        <f t="shared" si="165"/>
        <v>280</v>
      </c>
      <c r="H58" s="220">
        <f t="shared" si="166"/>
        <v>240</v>
      </c>
      <c r="I58" s="177">
        <f t="shared" si="3"/>
        <v>490</v>
      </c>
      <c r="J58" s="220">
        <f t="shared" si="4"/>
        <v>340</v>
      </c>
      <c r="K58" s="220">
        <f t="shared" si="5"/>
        <v>290</v>
      </c>
      <c r="L58" s="173">
        <f t="shared" si="167"/>
        <v>1.2250000000000001</v>
      </c>
      <c r="M58" s="401">
        <f t="shared" si="168"/>
        <v>1.2142857142857142</v>
      </c>
      <c r="N58" s="401">
        <f t="shared" si="169"/>
        <v>1.2083333333333333</v>
      </c>
      <c r="O58" s="56">
        <f t="shared" si="170"/>
        <v>1200</v>
      </c>
      <c r="P58" s="56">
        <f t="shared" si="171"/>
        <v>500</v>
      </c>
      <c r="Q58" s="56">
        <f t="shared" si="172"/>
        <v>400</v>
      </c>
      <c r="R58" s="56">
        <f t="shared" si="173"/>
        <v>300</v>
      </c>
      <c r="S58" s="18">
        <f t="shared" si="174"/>
        <v>1600</v>
      </c>
      <c r="T58" s="18">
        <f t="shared" si="175"/>
        <v>680</v>
      </c>
      <c r="U58" s="18">
        <f t="shared" si="176"/>
        <v>540</v>
      </c>
      <c r="V58" s="18">
        <f t="shared" si="177"/>
        <v>410</v>
      </c>
      <c r="W58" s="18">
        <f t="shared" si="177"/>
        <v>4</v>
      </c>
      <c r="X58" s="18" t="str">
        <f t="shared" si="178"/>
        <v xml:space="preserve">Các tuyến đường giao thông không đấu nối trực tiếp và thông ra </v>
      </c>
      <c r="Y58" s="18" t="str">
        <f t="shared" si="179"/>
        <v>Đường Bến Nôm</v>
      </c>
      <c r="Z58" s="18" t="str">
        <f t="shared" si="179"/>
        <v xml:space="preserve"> đoạn từ Quốc lộ 20</v>
      </c>
      <c r="AA58" s="18" t="str">
        <f t="shared" si="180"/>
        <v xml:space="preserve"> đến Giáp ranh nghĩa địa</v>
      </c>
      <c r="AB58" s="18" t="str">
        <f t="shared" ref="AB58:AE58" si="184">AB51</f>
        <v xml:space="preserve"> đã được đầu tư mặt đường nhựa, bê tông xi măng:</v>
      </c>
      <c r="AC58" s="18" t="str">
        <f t="shared" si="184"/>
        <v>- Có bề rộng ≥5m, cách đường giao thông &gt;1.000m.</v>
      </c>
      <c r="AD58" s="18" t="str">
        <f t="shared" si="184"/>
        <v>- Có bề rộng từ ≥3m đến &lt;5m, cách đường giao thông từ &gt;500m đến ≤1.000m.</v>
      </c>
      <c r="AE58" s="18" t="str">
        <f t="shared" si="184"/>
        <v>- Có bề rộng &lt;3m, cách đường giao thông ≤200m.</v>
      </c>
    </row>
    <row r="59" spans="1:31" s="70" customFormat="1" ht="94.5" x14ac:dyDescent="0.25">
      <c r="A59" s="54">
        <f t="shared" si="8"/>
        <v>56</v>
      </c>
      <c r="B59" s="54" t="str">
        <f t="shared" si="163"/>
        <v>VT4*0,8</v>
      </c>
      <c r="C59" s="454" t="str">
        <f>X59&amp;Y59&amp;Z59&amp;AA59&amp;AB59</f>
        <v>Các tuyến đường giao thông không đấu nối trực tiếp và thông ra Đường Bến Nôm đoạn từ Quốc lộ 20 đến Giáp ranh nghĩa địa đã được đầu tư mặt đường nhựa, bê tông xi măng:
- Có bề rộng từ ≥3m đến &lt;5m, cách đường giao thông &gt;1.000m.
- Có bề rộng &lt;3m, cách đường giao thông &gt;200m.</v>
      </c>
      <c r="D59" s="455"/>
      <c r="E59" s="456"/>
      <c r="F59" s="177">
        <f t="shared" si="164"/>
        <v>300</v>
      </c>
      <c r="G59" s="220">
        <f t="shared" si="165"/>
        <v>210</v>
      </c>
      <c r="H59" s="220">
        <f t="shared" si="166"/>
        <v>180</v>
      </c>
      <c r="I59" s="177">
        <f t="shared" si="3"/>
        <v>370</v>
      </c>
      <c r="J59" s="220">
        <f t="shared" si="4"/>
        <v>260</v>
      </c>
      <c r="K59" s="220">
        <f t="shared" si="5"/>
        <v>220</v>
      </c>
      <c r="L59" s="173">
        <f t="shared" si="167"/>
        <v>1.2333333333333334</v>
      </c>
      <c r="M59" s="401">
        <f t="shared" si="168"/>
        <v>1.2380952380952381</v>
      </c>
      <c r="N59" s="401">
        <f t="shared" si="169"/>
        <v>1.2222222222222223</v>
      </c>
      <c r="O59" s="56">
        <f t="shared" si="170"/>
        <v>1200</v>
      </c>
      <c r="P59" s="56">
        <f t="shared" si="171"/>
        <v>500</v>
      </c>
      <c r="Q59" s="56">
        <f t="shared" si="172"/>
        <v>400</v>
      </c>
      <c r="R59" s="56">
        <f t="shared" si="173"/>
        <v>300</v>
      </c>
      <c r="S59" s="18">
        <f t="shared" si="174"/>
        <v>1600</v>
      </c>
      <c r="T59" s="18">
        <f t="shared" si="175"/>
        <v>680</v>
      </c>
      <c r="U59" s="18">
        <f t="shared" si="176"/>
        <v>540</v>
      </c>
      <c r="V59" s="18">
        <f t="shared" si="177"/>
        <v>410</v>
      </c>
      <c r="W59" s="18">
        <f t="shared" si="177"/>
        <v>4</v>
      </c>
      <c r="X59" s="18" t="str">
        <f t="shared" si="178"/>
        <v xml:space="preserve">Các tuyến đường giao thông không đấu nối trực tiếp và thông ra </v>
      </c>
      <c r="Y59" s="18" t="str">
        <f t="shared" si="179"/>
        <v>Đường Bến Nôm</v>
      </c>
      <c r="Z59" s="18" t="str">
        <f t="shared" si="179"/>
        <v xml:space="preserve"> đoạn từ Quốc lộ 20</v>
      </c>
      <c r="AA59" s="18" t="str">
        <f t="shared" si="180"/>
        <v xml:space="preserve"> đến Giáp ranh nghĩa địa</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0" customFormat="1" ht="78.75" x14ac:dyDescent="0.25">
      <c r="A60" s="54">
        <f t="shared" si="8"/>
        <v>57</v>
      </c>
      <c r="B60" s="54" t="str">
        <f>'Đầu vào (2)'!G57</f>
        <v>DQ2NT_D2</v>
      </c>
      <c r="C60" s="55" t="str">
        <f>'Đầu vào (2)'!H57</f>
        <v>Đường Bến Nôm</v>
      </c>
      <c r="D60" s="55" t="str">
        <f>'Đầu vào (2)'!I57</f>
        <v>Giáp ranh nghĩa địa</v>
      </c>
      <c r="E60" s="55" t="str">
        <f>'Đầu vào (2)'!K57</f>
        <v>Bến Cá (đến hết ranh thửa đất số 268, tờ BĐĐC số 109 về bên trái và đến hết ranh thửa đất số 14, tờ BĐĐC số 109 về bên trái)</v>
      </c>
      <c r="F60" s="253">
        <f>O60</f>
        <v>900</v>
      </c>
      <c r="G60" s="253">
        <f>F60*0.7</f>
        <v>630</v>
      </c>
      <c r="H60" s="253">
        <f>F60*0.6</f>
        <v>540</v>
      </c>
      <c r="I60" s="383">
        <f>S60</f>
        <v>1200</v>
      </c>
      <c r="J60" s="220">
        <f t="shared" si="4"/>
        <v>840</v>
      </c>
      <c r="K60" s="220">
        <f t="shared" si="5"/>
        <v>720</v>
      </c>
      <c r="L60" s="254">
        <f>I60/F60</f>
        <v>1.3333333333333333</v>
      </c>
      <c r="M60" s="382">
        <f>J60/G60</f>
        <v>1.3333333333333333</v>
      </c>
      <c r="N60" s="382">
        <f>K60/H60</f>
        <v>1.3333333333333333</v>
      </c>
      <c r="O60" s="56">
        <f>'Đầu vào (2)'!L57</f>
        <v>900</v>
      </c>
      <c r="P60" s="56">
        <f>'Đầu vào (2)'!M57</f>
        <v>500</v>
      </c>
      <c r="Q60" s="56">
        <f>'Đầu vào (2)'!N57</f>
        <v>400</v>
      </c>
      <c r="R60" s="56">
        <f>'Đầu vào (2)'!O57</f>
        <v>300</v>
      </c>
      <c r="S60" s="18">
        <f>VLOOKUP(B60,'[1]Giá đề xuất ODT'!$G$11:$AD$2233,21,0)</f>
        <v>1200</v>
      </c>
      <c r="T60" s="18">
        <f>VLOOKUP(B60,'[1]Giá đề xuất ODT'!$G$11:$AD$2233,22,0)</f>
        <v>680</v>
      </c>
      <c r="U60" s="18">
        <f>VLOOKUP(B60,'[1]Giá đề xuất ODT'!$G$11:$AD$2233,23,0)</f>
        <v>540</v>
      </c>
      <c r="V60" s="18">
        <f>VLOOKUP(B60,'[1]Giá đề xuất ODT'!$G$11:$AD$2233,24,0)</f>
        <v>410</v>
      </c>
      <c r="W60" s="6">
        <v>6</v>
      </c>
      <c r="X60" s="18"/>
      <c r="Y60" s="18" t="str">
        <f>C60</f>
        <v>Đường Bến Nôm</v>
      </c>
      <c r="Z60" s="18" t="str">
        <f>" đoạn từ "&amp;D60</f>
        <v xml:space="preserve"> đoạn từ Giáp ranh nghĩa địa</v>
      </c>
      <c r="AA60" s="18" t="str">
        <f>" đến "&amp;E60</f>
        <v xml:space="preserve"> đến Bến Cá (đến hết ranh thửa đất số 268, tờ BĐĐC số 109 về bên trái và đến hết ranh thửa đất số 14, tờ BĐĐC số 109 về bên trái)</v>
      </c>
      <c r="AB60" s="18"/>
      <c r="AC60" s="18"/>
      <c r="AD60" s="18"/>
      <c r="AE60" s="18">
        <v>0</v>
      </c>
    </row>
    <row r="61" spans="1:31" s="70" customFormat="1" ht="78.75" x14ac:dyDescent="0.25">
      <c r="A61" s="54">
        <f t="shared" si="8"/>
        <v>58</v>
      </c>
      <c r="B61" s="54" t="str">
        <f t="shared" ref="B61:B66" si="186">B54</f>
        <v>VT2</v>
      </c>
      <c r="C61" s="454" t="str">
        <f>X61&amp;Y61&amp;Z61&amp;AA61&amp;AB61&amp;"
"&amp;AC61&amp;"
"
&amp;AD61</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≤1.000m.
- Có bề rộng từ ≥3m đến &lt;5m, cách đường giao thông ≤500m.</v>
      </c>
      <c r="D61" s="455"/>
      <c r="E61" s="456"/>
      <c r="F61" s="177">
        <f t="shared" ref="F61:F66" si="187">IF(B61="VT2",P61,IF(B61="VT3",Q61,IF(B61="VT2*0,8",P61,IF(B61="VT3*0,8",Q61,R61))))</f>
        <v>500</v>
      </c>
      <c r="G61" s="220">
        <f t="shared" ref="G61:G66" si="188">F61*0.7</f>
        <v>350</v>
      </c>
      <c r="H61" s="220">
        <f t="shared" ref="H61:H66" si="189">F61*0.6</f>
        <v>300</v>
      </c>
      <c r="I61" s="177">
        <f t="shared" si="3"/>
        <v>680</v>
      </c>
      <c r="J61" s="220">
        <f t="shared" si="4"/>
        <v>480</v>
      </c>
      <c r="K61" s="220">
        <f t="shared" si="5"/>
        <v>410</v>
      </c>
      <c r="L61" s="173">
        <f t="shared" ref="L61:L66" si="190">I61/F61</f>
        <v>1.36</v>
      </c>
      <c r="M61" s="401">
        <f t="shared" ref="M61:M66" si="191">J61/G61</f>
        <v>1.3714285714285714</v>
      </c>
      <c r="N61" s="401">
        <f t="shared" ref="N61:N66" si="192">K61/H61</f>
        <v>1.3666666666666667</v>
      </c>
      <c r="O61" s="56">
        <f t="shared" ref="O61:O66" si="193">O60</f>
        <v>900</v>
      </c>
      <c r="P61" s="56">
        <f t="shared" ref="P61:P66" si="194">P60</f>
        <v>500</v>
      </c>
      <c r="Q61" s="56">
        <f t="shared" ref="Q61:Q66" si="195">Q60</f>
        <v>400</v>
      </c>
      <c r="R61" s="56">
        <f t="shared" ref="R61:R66" si="196">R60</f>
        <v>300</v>
      </c>
      <c r="S61" s="18">
        <f t="shared" ref="S61:S66" si="197">S60</f>
        <v>1200</v>
      </c>
      <c r="T61" s="18">
        <f t="shared" ref="T61:T66" si="198">T60</f>
        <v>680</v>
      </c>
      <c r="U61" s="18">
        <f t="shared" ref="U61:U66" si="199">U60</f>
        <v>540</v>
      </c>
      <c r="V61" s="18">
        <f t="shared" ref="V61:W66" si="200">V60</f>
        <v>410</v>
      </c>
      <c r="W61" s="18">
        <f t="shared" si="200"/>
        <v>6</v>
      </c>
      <c r="X61" s="18" t="str">
        <f t="shared" ref="X61:X66" si="201">X54</f>
        <v xml:space="preserve">Các tuyến đường giao thông đấu nối trực tiếp ra </v>
      </c>
      <c r="Y61" s="18" t="str">
        <f t="shared" ref="Y61:Z66" si="202">Y60</f>
        <v>Đường Bến Nôm</v>
      </c>
      <c r="Z61" s="18" t="str">
        <f t="shared" si="202"/>
        <v xml:space="preserve"> đoạn từ Giáp ranh nghĩa địa</v>
      </c>
      <c r="AA61" s="18" t="str">
        <f t="shared" ref="AA61:AA66" si="203">AA60</f>
        <v xml:space="preserve"> đến Bến Cá (đến hết ranh thửa đất số 268, tờ BĐĐC số 109 về bên trái và đến hết ranh thửa đất số 14, tờ BĐĐC số 109 về bên trái)</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0" customFormat="1" ht="78.75" x14ac:dyDescent="0.25">
      <c r="A62" s="54">
        <f t="shared" si="8"/>
        <v>59</v>
      </c>
      <c r="B62" s="54" t="str">
        <f t="shared" si="186"/>
        <v>VT3</v>
      </c>
      <c r="C62" s="454" t="str">
        <f>X62&amp;Y62&amp;Z62&amp;AA62&amp;AB62&amp;"
"&amp;AC62&amp;"
"&amp;AD62&amp;"
"&amp;AE62</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5"/>
      <c r="E62" s="456"/>
      <c r="F62" s="177">
        <f t="shared" si="187"/>
        <v>400</v>
      </c>
      <c r="G62" s="220">
        <f t="shared" si="188"/>
        <v>280</v>
      </c>
      <c r="H62" s="220">
        <f t="shared" si="189"/>
        <v>240</v>
      </c>
      <c r="I62" s="177">
        <f t="shared" si="3"/>
        <v>540</v>
      </c>
      <c r="J62" s="220">
        <f t="shared" si="4"/>
        <v>380</v>
      </c>
      <c r="K62" s="220">
        <f t="shared" si="5"/>
        <v>320</v>
      </c>
      <c r="L62" s="173">
        <f t="shared" si="190"/>
        <v>1.35</v>
      </c>
      <c r="M62" s="401">
        <f t="shared" si="191"/>
        <v>1.3571428571428572</v>
      </c>
      <c r="N62" s="401">
        <f t="shared" si="192"/>
        <v>1.3333333333333333</v>
      </c>
      <c r="O62" s="56">
        <f t="shared" si="193"/>
        <v>900</v>
      </c>
      <c r="P62" s="56">
        <f t="shared" si="194"/>
        <v>500</v>
      </c>
      <c r="Q62" s="56">
        <f t="shared" si="195"/>
        <v>400</v>
      </c>
      <c r="R62" s="56">
        <f t="shared" si="196"/>
        <v>300</v>
      </c>
      <c r="S62" s="18">
        <f t="shared" si="197"/>
        <v>1200</v>
      </c>
      <c r="T62" s="18">
        <f t="shared" si="198"/>
        <v>680</v>
      </c>
      <c r="U62" s="18">
        <f t="shared" si="199"/>
        <v>540</v>
      </c>
      <c r="V62" s="18">
        <f t="shared" si="200"/>
        <v>410</v>
      </c>
      <c r="W62" s="18">
        <f t="shared" si="200"/>
        <v>6</v>
      </c>
      <c r="X62" s="18" t="str">
        <f t="shared" si="201"/>
        <v xml:space="preserve">Các tuyến đường giao thông đấu nối trực tiếp ra </v>
      </c>
      <c r="Y62" s="18" t="str">
        <f t="shared" si="202"/>
        <v>Đường Bến Nôm</v>
      </c>
      <c r="Z62" s="18" t="str">
        <f t="shared" si="202"/>
        <v xml:space="preserve"> đoạn từ Giáp ranh nghĩa địa</v>
      </c>
      <c r="AA62" s="18" t="str">
        <f t="shared" si="203"/>
        <v xml:space="preserve"> đến Bến Cá (đến hết ranh thửa đất số 268, tờ BĐĐC số 109 về bên trái và đến hết ranh thửa đất số 14, tờ BĐĐC số 109 về bên trái)</v>
      </c>
      <c r="AB62" s="18" t="str">
        <f t="shared" ref="AB62:AE62" si="204">AB55</f>
        <v xml:space="preserve"> đã được đầu tư mặt đường nhựa, bê tông xi măng:</v>
      </c>
      <c r="AC62" s="18" t="str">
        <f t="shared" si="204"/>
        <v>- Có bề rộng ≥5m, cách đường giao thông &gt;1.000m.</v>
      </c>
      <c r="AD62" s="18" t="str">
        <f t="shared" si="204"/>
        <v>- Có bề rộng từ ≥3m đến &lt;5m, cách đường giao thông từ &gt;500m đến ≤1.000m.</v>
      </c>
      <c r="AE62" s="18" t="str">
        <f t="shared" si="204"/>
        <v>- Có bề rộng &lt;3m, cách đường giao thông ≤200m.</v>
      </c>
    </row>
    <row r="63" spans="1:31" s="70" customFormat="1" ht="94.5" x14ac:dyDescent="0.25">
      <c r="A63" s="54">
        <f t="shared" si="8"/>
        <v>60</v>
      </c>
      <c r="B63" s="54" t="str">
        <f t="shared" si="186"/>
        <v>VT4</v>
      </c>
      <c r="C63" s="454" t="str">
        <f>X63&amp;Y63&amp;Z63&amp;AA63&amp;AB63</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từ ≥3m đến &lt;5m, cách đường giao thông &gt;1.000m.
- Có bề rộng &lt;3m, cách đường giao thông &gt;200m.</v>
      </c>
      <c r="D63" s="455"/>
      <c r="E63" s="456"/>
      <c r="F63" s="177">
        <f t="shared" si="187"/>
        <v>300</v>
      </c>
      <c r="G63" s="220">
        <f t="shared" si="188"/>
        <v>210</v>
      </c>
      <c r="H63" s="220">
        <f t="shared" si="189"/>
        <v>180</v>
      </c>
      <c r="I63" s="177">
        <f t="shared" si="3"/>
        <v>410</v>
      </c>
      <c r="J63" s="220">
        <f t="shared" si="4"/>
        <v>290</v>
      </c>
      <c r="K63" s="220">
        <f t="shared" si="5"/>
        <v>250</v>
      </c>
      <c r="L63" s="173">
        <f t="shared" si="190"/>
        <v>1.3666666666666667</v>
      </c>
      <c r="M63" s="401">
        <f t="shared" si="191"/>
        <v>1.3809523809523809</v>
      </c>
      <c r="N63" s="401">
        <f t="shared" si="192"/>
        <v>1.3888888888888888</v>
      </c>
      <c r="O63" s="56">
        <f t="shared" si="193"/>
        <v>900</v>
      </c>
      <c r="P63" s="56">
        <f t="shared" si="194"/>
        <v>500</v>
      </c>
      <c r="Q63" s="56">
        <f t="shared" si="195"/>
        <v>400</v>
      </c>
      <c r="R63" s="56">
        <f t="shared" si="196"/>
        <v>300</v>
      </c>
      <c r="S63" s="18">
        <f t="shared" si="197"/>
        <v>1200</v>
      </c>
      <c r="T63" s="18">
        <f t="shared" si="198"/>
        <v>680</v>
      </c>
      <c r="U63" s="18">
        <f t="shared" si="199"/>
        <v>540</v>
      </c>
      <c r="V63" s="18">
        <f t="shared" si="200"/>
        <v>410</v>
      </c>
      <c r="W63" s="18">
        <f t="shared" si="200"/>
        <v>6</v>
      </c>
      <c r="X63" s="18" t="str">
        <f t="shared" si="201"/>
        <v xml:space="preserve">Các tuyến đường giao thông đấu nối trực tiếp ra </v>
      </c>
      <c r="Y63" s="18" t="str">
        <f t="shared" si="202"/>
        <v>Đường Bến Nôm</v>
      </c>
      <c r="Z63" s="18" t="str">
        <f t="shared" si="202"/>
        <v xml:space="preserve"> đoạn từ Giáp ranh nghĩa địa</v>
      </c>
      <c r="AA63" s="18" t="str">
        <f t="shared" si="203"/>
        <v xml:space="preserve"> đến Bến Cá (đến hết ranh thửa đất số 268, tờ BĐĐC số 109 về bên trái và đến hết ranh thửa đất số 14, tờ BĐĐC số 109 về bên trái)</v>
      </c>
      <c r="AB63" s="18" t="str">
        <f t="shared" ref="AB63:AE63" si="205">AB56</f>
        <v xml:space="preserve"> đã được đầu tư mặt đường nhựa, bê tông xi măng:
- Có bề rộng từ ≥3m đến &lt;5m, cách đường giao thông &gt;1.000m.
- Có bề rộng &lt;3m, cách đường giao thông &gt;200m.</v>
      </c>
      <c r="AC63" s="18">
        <f t="shared" si="205"/>
        <v>0</v>
      </c>
      <c r="AD63" s="18">
        <f t="shared" si="205"/>
        <v>0</v>
      </c>
      <c r="AE63" s="18">
        <f t="shared" si="205"/>
        <v>0</v>
      </c>
    </row>
    <row r="64" spans="1:31" s="70" customFormat="1" ht="94.5" x14ac:dyDescent="0.25">
      <c r="A64" s="54">
        <f t="shared" si="8"/>
        <v>61</v>
      </c>
      <c r="B64" s="54" t="str">
        <f t="shared" si="186"/>
        <v>VT2*0,8</v>
      </c>
      <c r="C64" s="454" t="str">
        <f>X64&amp;Y64&amp;Z64&amp;AA64&amp;AB64&amp;"
"&amp;AC64&amp;"
"
&amp;AD64</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≤1.000m.
- Có bề rộng từ ≥3m đến &lt;5m, cách đường giao thông ≤500m.</v>
      </c>
      <c r="D64" s="455"/>
      <c r="E64" s="456"/>
      <c r="F64" s="177">
        <f t="shared" si="187"/>
        <v>500</v>
      </c>
      <c r="G64" s="220">
        <f t="shared" si="188"/>
        <v>350</v>
      </c>
      <c r="H64" s="220">
        <f t="shared" si="189"/>
        <v>300</v>
      </c>
      <c r="I64" s="177">
        <f t="shared" si="3"/>
        <v>610</v>
      </c>
      <c r="J64" s="220">
        <f t="shared" si="4"/>
        <v>430</v>
      </c>
      <c r="K64" s="220">
        <f t="shared" si="5"/>
        <v>370</v>
      </c>
      <c r="L64" s="173">
        <f t="shared" si="190"/>
        <v>1.22</v>
      </c>
      <c r="M64" s="401">
        <f t="shared" si="191"/>
        <v>1.2285714285714286</v>
      </c>
      <c r="N64" s="401">
        <f t="shared" si="192"/>
        <v>1.2333333333333334</v>
      </c>
      <c r="O64" s="56">
        <f t="shared" si="193"/>
        <v>900</v>
      </c>
      <c r="P64" s="56">
        <f t="shared" si="194"/>
        <v>500</v>
      </c>
      <c r="Q64" s="56">
        <f t="shared" si="195"/>
        <v>400</v>
      </c>
      <c r="R64" s="56">
        <f t="shared" si="196"/>
        <v>300</v>
      </c>
      <c r="S64" s="18">
        <f t="shared" si="197"/>
        <v>1200</v>
      </c>
      <c r="T64" s="18">
        <f t="shared" si="198"/>
        <v>680</v>
      </c>
      <c r="U64" s="18">
        <f t="shared" si="199"/>
        <v>540</v>
      </c>
      <c r="V64" s="18">
        <f t="shared" si="200"/>
        <v>410</v>
      </c>
      <c r="W64" s="18">
        <f t="shared" si="200"/>
        <v>6</v>
      </c>
      <c r="X64" s="18" t="str">
        <f t="shared" si="201"/>
        <v xml:space="preserve">Các tuyến đường giao thông không đấu nối trực tiếp và thông ra </v>
      </c>
      <c r="Y64" s="18" t="str">
        <f t="shared" si="202"/>
        <v>Đường Bến Nôm</v>
      </c>
      <c r="Z64" s="18" t="str">
        <f t="shared" si="202"/>
        <v xml:space="preserve"> đoạn từ Giáp ranh nghĩa địa</v>
      </c>
      <c r="AA64" s="18" t="str">
        <f t="shared" si="203"/>
        <v xml:space="preserve"> đến Bến Cá (đến hết ranh thửa đất số 268, tờ BĐĐC số 109 về bên trái và đến hết ranh thửa đất số 14, tờ BĐĐC số 109 về bên trái)</v>
      </c>
      <c r="AB64" s="18" t="str">
        <f t="shared" ref="AB64:AE64" si="206">AB57</f>
        <v xml:space="preserve"> đã được đầu tư mặt đường nhựa, bê tông xi măng:</v>
      </c>
      <c r="AC64" s="18" t="str">
        <f t="shared" si="206"/>
        <v>- Có bề rộng ≥5m, cách đường giao thông ≤1.000m.</v>
      </c>
      <c r="AD64" s="18" t="str">
        <f t="shared" si="206"/>
        <v>- Có bề rộng từ ≥3m đến &lt;5m, cách đường giao thông ≤500m.</v>
      </c>
      <c r="AE64" s="18">
        <f t="shared" si="206"/>
        <v>0</v>
      </c>
    </row>
    <row r="65" spans="1:31" s="70" customFormat="1" ht="94.5" x14ac:dyDescent="0.25">
      <c r="A65" s="54">
        <f t="shared" si="8"/>
        <v>62</v>
      </c>
      <c r="B65" s="54" t="str">
        <f t="shared" si="186"/>
        <v>VT3*0,8</v>
      </c>
      <c r="C65" s="454" t="str">
        <f>X65&amp;Y65&amp;Z65&amp;AA65&amp;AB65&amp;"
"&amp;AC65&amp;"
"
&amp;AD65&amp;"
"&amp;AE65</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5"/>
      <c r="E65" s="456"/>
      <c r="F65" s="177">
        <f t="shared" si="187"/>
        <v>400</v>
      </c>
      <c r="G65" s="220">
        <f t="shared" si="188"/>
        <v>280</v>
      </c>
      <c r="H65" s="220">
        <f t="shared" si="189"/>
        <v>240</v>
      </c>
      <c r="I65" s="177">
        <f t="shared" si="3"/>
        <v>490</v>
      </c>
      <c r="J65" s="220">
        <f t="shared" si="4"/>
        <v>340</v>
      </c>
      <c r="K65" s="220">
        <f t="shared" si="5"/>
        <v>290</v>
      </c>
      <c r="L65" s="173">
        <f t="shared" si="190"/>
        <v>1.2250000000000001</v>
      </c>
      <c r="M65" s="401">
        <f t="shared" si="191"/>
        <v>1.2142857142857142</v>
      </c>
      <c r="N65" s="401">
        <f t="shared" si="192"/>
        <v>1.2083333333333333</v>
      </c>
      <c r="O65" s="56">
        <f t="shared" si="193"/>
        <v>900</v>
      </c>
      <c r="P65" s="56">
        <f t="shared" si="194"/>
        <v>500</v>
      </c>
      <c r="Q65" s="56">
        <f t="shared" si="195"/>
        <v>400</v>
      </c>
      <c r="R65" s="56">
        <f t="shared" si="196"/>
        <v>300</v>
      </c>
      <c r="S65" s="18">
        <f t="shared" si="197"/>
        <v>1200</v>
      </c>
      <c r="T65" s="18">
        <f t="shared" si="198"/>
        <v>680</v>
      </c>
      <c r="U65" s="18">
        <f t="shared" si="199"/>
        <v>540</v>
      </c>
      <c r="V65" s="18">
        <f t="shared" si="200"/>
        <v>410</v>
      </c>
      <c r="W65" s="18">
        <f t="shared" si="200"/>
        <v>6</v>
      </c>
      <c r="X65" s="18" t="str">
        <f t="shared" si="201"/>
        <v xml:space="preserve">Các tuyến đường giao thông không đấu nối trực tiếp và thông ra </v>
      </c>
      <c r="Y65" s="18" t="str">
        <f t="shared" si="202"/>
        <v>Đường Bến Nôm</v>
      </c>
      <c r="Z65" s="18" t="str">
        <f t="shared" si="202"/>
        <v xml:space="preserve"> đoạn từ Giáp ranh nghĩa địa</v>
      </c>
      <c r="AA65" s="18" t="str">
        <f t="shared" si="203"/>
        <v xml:space="preserve"> đến Bến Cá (đến hết ranh thửa đất số 268, tờ BĐĐC số 109 về bên trái và đến hết ranh thửa đất số 14, tờ BĐĐC số 109 về bên trái)</v>
      </c>
      <c r="AB65" s="18" t="str">
        <f t="shared" ref="AB65:AE65" si="207">AB58</f>
        <v xml:space="preserve"> đã được đầu tư mặt đường nhựa, bê tông xi măng:</v>
      </c>
      <c r="AC65" s="18" t="str">
        <f t="shared" si="207"/>
        <v>- Có bề rộng ≥5m, cách đường giao thông &gt;1.000m.</v>
      </c>
      <c r="AD65" s="18" t="str">
        <f t="shared" si="207"/>
        <v>- Có bề rộng từ ≥3m đến &lt;5m, cách đường giao thông từ &gt;500m đến ≤1.000m.</v>
      </c>
      <c r="AE65" s="18" t="str">
        <f t="shared" si="207"/>
        <v>- Có bề rộng &lt;3m, cách đường giao thông ≤200m.</v>
      </c>
    </row>
    <row r="66" spans="1:31" s="70" customFormat="1" ht="94.5" x14ac:dyDescent="0.25">
      <c r="A66" s="54">
        <f t="shared" si="8"/>
        <v>63</v>
      </c>
      <c r="B66" s="54" t="str">
        <f t="shared" si="186"/>
        <v>VT4*0,8</v>
      </c>
      <c r="C66" s="454" t="str">
        <f>X66&amp;Y66&amp;Z66&amp;AA66&amp;AB66</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từ ≥3m đến &lt;5m, cách đường giao thông &gt;1.000m.
- Có bề rộng &lt;3m, cách đường giao thông &gt;200m.</v>
      </c>
      <c r="D66" s="455"/>
      <c r="E66" s="456"/>
      <c r="F66" s="177">
        <f t="shared" si="187"/>
        <v>300</v>
      </c>
      <c r="G66" s="220">
        <f t="shared" si="188"/>
        <v>210</v>
      </c>
      <c r="H66" s="220">
        <f t="shared" si="189"/>
        <v>180</v>
      </c>
      <c r="I66" s="177">
        <f t="shared" si="3"/>
        <v>370</v>
      </c>
      <c r="J66" s="220">
        <f t="shared" si="4"/>
        <v>260</v>
      </c>
      <c r="K66" s="220">
        <f t="shared" si="5"/>
        <v>220</v>
      </c>
      <c r="L66" s="173">
        <f t="shared" si="190"/>
        <v>1.2333333333333334</v>
      </c>
      <c r="M66" s="401">
        <f t="shared" si="191"/>
        <v>1.2380952380952381</v>
      </c>
      <c r="N66" s="401">
        <f t="shared" si="192"/>
        <v>1.2222222222222223</v>
      </c>
      <c r="O66" s="56">
        <f t="shared" si="193"/>
        <v>900</v>
      </c>
      <c r="P66" s="56">
        <f t="shared" si="194"/>
        <v>500</v>
      </c>
      <c r="Q66" s="56">
        <f t="shared" si="195"/>
        <v>400</v>
      </c>
      <c r="R66" s="56">
        <f t="shared" si="196"/>
        <v>300</v>
      </c>
      <c r="S66" s="18">
        <f t="shared" si="197"/>
        <v>1200</v>
      </c>
      <c r="T66" s="18">
        <f t="shared" si="198"/>
        <v>680</v>
      </c>
      <c r="U66" s="18">
        <f t="shared" si="199"/>
        <v>540</v>
      </c>
      <c r="V66" s="18">
        <f t="shared" si="200"/>
        <v>410</v>
      </c>
      <c r="W66" s="18">
        <f t="shared" si="200"/>
        <v>6</v>
      </c>
      <c r="X66" s="18" t="str">
        <f t="shared" si="201"/>
        <v xml:space="preserve">Các tuyến đường giao thông không đấu nối trực tiếp và thông ra </v>
      </c>
      <c r="Y66" s="18" t="str">
        <f t="shared" si="202"/>
        <v>Đường Bến Nôm</v>
      </c>
      <c r="Z66" s="18" t="str">
        <f t="shared" si="202"/>
        <v xml:space="preserve"> đoạn từ Giáp ranh nghĩa địa</v>
      </c>
      <c r="AA66" s="18" t="str">
        <f t="shared" si="203"/>
        <v xml:space="preserve"> đến Bến Cá (đến hết ranh thửa đất số 268, tờ BĐĐC số 109 về bên trái và đến hết ranh thửa đất số 14, tờ BĐĐC số 109 về bên trái)</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4">
        <f t="shared" si="8"/>
        <v>64</v>
      </c>
      <c r="B67" s="54" t="str">
        <f>'Đầu vào (2)'!G64</f>
        <v>DQ2NT_D3</v>
      </c>
      <c r="C67" s="55" t="str">
        <f>'Đầu vào (2)'!H64</f>
        <v>Đường Bến Nôm</v>
      </c>
      <c r="D67" s="55" t="str">
        <f>'Đầu vào (2)'!I64</f>
        <v>Giáp ranh nghĩa địa</v>
      </c>
      <c r="E67" s="55" t="str">
        <f>'Đầu vào (2)'!K64</f>
        <v>Đồi 3 (đến ranh hồ Trị An)</v>
      </c>
      <c r="F67" s="253">
        <f>O67</f>
        <v>900</v>
      </c>
      <c r="G67" s="253">
        <f>F67*0.7</f>
        <v>630</v>
      </c>
      <c r="H67" s="253">
        <f>F67*0.6</f>
        <v>540</v>
      </c>
      <c r="I67" s="383">
        <f>S67</f>
        <v>1200</v>
      </c>
      <c r="J67" s="220">
        <f t="shared" si="4"/>
        <v>840</v>
      </c>
      <c r="K67" s="220">
        <f t="shared" si="5"/>
        <v>720</v>
      </c>
      <c r="L67" s="254">
        <f>I67/F67</f>
        <v>1.3333333333333333</v>
      </c>
      <c r="M67" s="382">
        <f>J67/G67</f>
        <v>1.3333333333333333</v>
      </c>
      <c r="N67" s="382">
        <f>K67/H67</f>
        <v>1.3333333333333333</v>
      </c>
      <c r="O67" s="56">
        <f>'Đầu vào (2)'!L64</f>
        <v>900</v>
      </c>
      <c r="P67" s="56">
        <f>'Đầu vào (2)'!M64</f>
        <v>500</v>
      </c>
      <c r="Q67" s="56">
        <f>'Đầu vào (2)'!N64</f>
        <v>400</v>
      </c>
      <c r="R67" s="56">
        <f>'Đầu vào (2)'!O64</f>
        <v>300</v>
      </c>
      <c r="S67" s="18">
        <f>VLOOKUP(B67,'[1]Giá đề xuất ODT'!$G$11:$AD$2233,21,0)</f>
        <v>1200</v>
      </c>
      <c r="T67" s="18">
        <f>VLOOKUP(B67,'[1]Giá đề xuất ODT'!$G$11:$AD$2233,22,0)</f>
        <v>680</v>
      </c>
      <c r="U67" s="18">
        <f>VLOOKUP(B67,'[1]Giá đề xuất ODT'!$G$11:$AD$2233,23,0)</f>
        <v>540</v>
      </c>
      <c r="V67" s="18">
        <f>VLOOKUP(B67,'[1]Giá đề xuất ODT'!$G$11:$AD$2233,24,0)</f>
        <v>410</v>
      </c>
      <c r="W67" s="6">
        <v>6</v>
      </c>
      <c r="Y67" s="18" t="str">
        <f>C67</f>
        <v>Đường Bến Nôm</v>
      </c>
      <c r="Z67" s="18" t="str">
        <f>" đoạn từ "&amp;D67</f>
        <v xml:space="preserve"> đoạn từ Giáp ranh nghĩa địa</v>
      </c>
      <c r="AA67" s="18" t="str">
        <f>" đến "&amp;E67</f>
        <v xml:space="preserve"> đến Đồi 3 (đến ranh hồ Trị An)</v>
      </c>
      <c r="AE67" s="18">
        <v>0</v>
      </c>
    </row>
    <row r="68" spans="1:31" s="18" customFormat="1" ht="78.75" x14ac:dyDescent="0.25">
      <c r="A68" s="54">
        <f t="shared" si="8"/>
        <v>65</v>
      </c>
      <c r="B68" s="54" t="str">
        <f t="shared" ref="B68:B73" si="209">B61</f>
        <v>VT2</v>
      </c>
      <c r="C68" s="454" t="str">
        <f>X68&amp;Y68&amp;Z68&amp;AA68&amp;AB68&amp;"
"&amp;AC68&amp;"
"
&amp;AD68</f>
        <v>Các tuyến đường giao thông đấu nối trực tiếp ra Đường Bến Nôm đoạn từ Giáp ranh nghĩa địa đến Đồi 3 (đến ranh hồ Trị An) đã được đầu tư mặt đường nhựa, bê tông xi măng:
- Có bề rộng ≥5m, cách đường giao thông ≤1.000m.
- Có bề rộng từ ≥3m đến &lt;5m, cách đường giao thông ≤500m.</v>
      </c>
      <c r="D68" s="455"/>
      <c r="E68" s="456"/>
      <c r="F68" s="177">
        <f t="shared" ref="F68:F73" si="210">IF(B68="VT2",P68,IF(B68="VT3",Q68,IF(B68="VT2*0,8",P68,IF(B68="VT3*0,8",Q68,R68))))</f>
        <v>500</v>
      </c>
      <c r="G68" s="220">
        <f t="shared" ref="G68:G73" si="211">F68*0.7</f>
        <v>350</v>
      </c>
      <c r="H68" s="220">
        <f t="shared" ref="H68:H73" si="212">F68*0.6</f>
        <v>300</v>
      </c>
      <c r="I68" s="177">
        <f t="shared" si="3"/>
        <v>680</v>
      </c>
      <c r="J68" s="220">
        <f t="shared" si="4"/>
        <v>480</v>
      </c>
      <c r="K68" s="220">
        <f t="shared" si="5"/>
        <v>410</v>
      </c>
      <c r="L68" s="173">
        <f t="shared" ref="L68:L73" si="213">I68/F68</f>
        <v>1.36</v>
      </c>
      <c r="M68" s="401">
        <f t="shared" ref="M68:M73" si="214">J68/G68</f>
        <v>1.3714285714285714</v>
      </c>
      <c r="N68" s="401">
        <f t="shared" ref="N68:N73" si="215">K68/H68</f>
        <v>1.3666666666666667</v>
      </c>
      <c r="O68" s="56">
        <f t="shared" ref="O68:O73" si="216">O67</f>
        <v>900</v>
      </c>
      <c r="P68" s="56">
        <f t="shared" ref="P68:P73" si="217">P67</f>
        <v>500</v>
      </c>
      <c r="Q68" s="56">
        <f t="shared" ref="Q68:Q73" si="218">Q67</f>
        <v>400</v>
      </c>
      <c r="R68" s="56">
        <f t="shared" ref="R68:R73" si="219">R67</f>
        <v>300</v>
      </c>
      <c r="S68" s="18">
        <f t="shared" ref="S68:S73" si="220">S67</f>
        <v>1200</v>
      </c>
      <c r="T68" s="18">
        <f t="shared" ref="T68:T73" si="221">T67</f>
        <v>680</v>
      </c>
      <c r="U68" s="18">
        <f t="shared" ref="U68:U73" si="222">U67</f>
        <v>540</v>
      </c>
      <c r="V68" s="18">
        <f t="shared" ref="V68:W73" si="223">V67</f>
        <v>410</v>
      </c>
      <c r="W68" s="18">
        <f t="shared" si="223"/>
        <v>6</v>
      </c>
      <c r="X68" s="18" t="str">
        <f t="shared" ref="X68:X73" si="224">X61</f>
        <v xml:space="preserve">Các tuyến đường giao thông đấu nối trực tiếp ra </v>
      </c>
      <c r="Y68" s="18" t="str">
        <f t="shared" ref="Y68:Z73" si="225">Y67</f>
        <v>Đường Bến Nôm</v>
      </c>
      <c r="Z68" s="18" t="str">
        <f t="shared" si="225"/>
        <v xml:space="preserve"> đoạn từ Giáp ranh nghĩa địa</v>
      </c>
      <c r="AA68" s="18" t="str">
        <f t="shared" ref="AA68:AA73" si="226">AA67</f>
        <v xml:space="preserve"> đến Đồi 3 (đến ranh hồ Trị An)</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4">
        <f t="shared" si="8"/>
        <v>66</v>
      </c>
      <c r="B69" s="54" t="str">
        <f t="shared" si="209"/>
        <v>VT3</v>
      </c>
      <c r="C69" s="454" t="str">
        <f>X69&amp;Y69&amp;Z69&amp;AA69&amp;AB69&amp;"
"&amp;AC69&amp;"
"&amp;AD69&amp;"
"&amp;AE69</f>
        <v>Các tuyến đường giao thông đấu nối trực tiếp ra Đường Bến Nôm đoạn từ Giáp ranh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5"/>
      <c r="E69" s="456"/>
      <c r="F69" s="177">
        <f t="shared" si="210"/>
        <v>400</v>
      </c>
      <c r="G69" s="220">
        <f t="shared" si="211"/>
        <v>280</v>
      </c>
      <c r="H69" s="220">
        <f t="shared" si="212"/>
        <v>240</v>
      </c>
      <c r="I69" s="177">
        <f t="shared" ref="I69:I73" si="227">IF(B69="VT2",T69,IF(B69="VT3",U69,IF(B69="VT4",V69,IF(B69="VT2*0,8",IF(T69*$T$1&lt;1000,ROUND(T69*$T$1,-1),ROUND(T69*$T$1,-2)),IF(B69="VT3*0,8",IF(U69*$T$1&lt;1000,ROUND(U69*$T$1,-1),ROUND(U69*$T$1,-2)),IF(V69*$T$1&lt;1000,ROUND(V69*$T$1,-1),ROUND(V69*$T$1,-2)))))))</f>
        <v>540</v>
      </c>
      <c r="J69" s="220">
        <f t="shared" ref="J69:J132" si="228">IF(I69*0.7&lt;1000,ROUND(I69*0.7,-1),ROUND(I69*0.7,-2))</f>
        <v>380</v>
      </c>
      <c r="K69" s="220">
        <f t="shared" ref="K69:K132" si="229">IF(I69*0.6&lt;1000,ROUND(I69*0.6,-1),ROUND(I69*0.6,-2))</f>
        <v>320</v>
      </c>
      <c r="L69" s="173">
        <f t="shared" si="213"/>
        <v>1.35</v>
      </c>
      <c r="M69" s="401">
        <f t="shared" si="214"/>
        <v>1.3571428571428572</v>
      </c>
      <c r="N69" s="401">
        <f t="shared" si="215"/>
        <v>1.3333333333333333</v>
      </c>
      <c r="O69" s="56">
        <f t="shared" si="216"/>
        <v>900</v>
      </c>
      <c r="P69" s="56">
        <f t="shared" si="217"/>
        <v>500</v>
      </c>
      <c r="Q69" s="56">
        <f t="shared" si="218"/>
        <v>400</v>
      </c>
      <c r="R69" s="56">
        <f t="shared" si="219"/>
        <v>300</v>
      </c>
      <c r="S69" s="18">
        <f t="shared" si="220"/>
        <v>1200</v>
      </c>
      <c r="T69" s="18">
        <f t="shared" si="221"/>
        <v>680</v>
      </c>
      <c r="U69" s="18">
        <f t="shared" si="222"/>
        <v>540</v>
      </c>
      <c r="V69" s="18">
        <f t="shared" si="223"/>
        <v>410</v>
      </c>
      <c r="W69" s="18">
        <f t="shared" si="223"/>
        <v>6</v>
      </c>
      <c r="X69" s="18" t="str">
        <f t="shared" si="224"/>
        <v xml:space="preserve">Các tuyến đường giao thông đấu nối trực tiếp ra </v>
      </c>
      <c r="Y69" s="18" t="str">
        <f t="shared" si="225"/>
        <v>Đường Bến Nôm</v>
      </c>
      <c r="Z69" s="18" t="str">
        <f t="shared" si="225"/>
        <v xml:space="preserve"> đoạn từ Giáp ranh nghĩa địa</v>
      </c>
      <c r="AA69" s="18" t="str">
        <f t="shared" si="226"/>
        <v xml:space="preserve"> đến Đồi 3 (đến ranh hồ Trị An)</v>
      </c>
      <c r="AB69" s="18" t="str">
        <f t="shared" ref="AB69:AE69" si="230">AB62</f>
        <v xml:space="preserve"> đã được đầu tư mặt đường nhựa, bê tông xi măng:</v>
      </c>
      <c r="AC69" s="18" t="str">
        <f t="shared" si="230"/>
        <v>- Có bề rộng ≥5m, cách đường giao thông &gt;1.000m.</v>
      </c>
      <c r="AD69" s="18" t="str">
        <f t="shared" si="230"/>
        <v>- Có bề rộng từ ≥3m đến &lt;5m, cách đường giao thông từ &gt;500m đến ≤1.000m.</v>
      </c>
      <c r="AE69" s="18" t="str">
        <f t="shared" si="230"/>
        <v>- Có bề rộng &lt;3m, cách đường giao thông ≤200m.</v>
      </c>
    </row>
    <row r="70" spans="1:31" s="18" customFormat="1" ht="94.5" x14ac:dyDescent="0.25">
      <c r="A70" s="54">
        <f t="shared" ref="A70:A133" si="231">A69+1</f>
        <v>67</v>
      </c>
      <c r="B70" s="54" t="str">
        <f t="shared" si="209"/>
        <v>VT4</v>
      </c>
      <c r="C70" s="454" t="str">
        <f>X70&amp;Y70&amp;Z70&amp;AA70&amp;AB70</f>
        <v>Các tuyến đường giao thông đấu nối trực tiếp ra Đường Bến Nôm đoạn từ Giáp ranh nghĩa địa đến Đồi 3 (đến ranh hồ Trị An) đã được đầu tư mặt đường nhựa, bê tông xi măng:
- Có bề rộng từ ≥3m đến &lt;5m, cách đường giao thông &gt;1.000m.
- Có bề rộng &lt;3m, cách đường giao thông &gt;200m.</v>
      </c>
      <c r="D70" s="455"/>
      <c r="E70" s="456"/>
      <c r="F70" s="177">
        <f t="shared" si="210"/>
        <v>300</v>
      </c>
      <c r="G70" s="220">
        <f t="shared" si="211"/>
        <v>210</v>
      </c>
      <c r="H70" s="220">
        <f t="shared" si="212"/>
        <v>180</v>
      </c>
      <c r="I70" s="177">
        <f t="shared" si="227"/>
        <v>410</v>
      </c>
      <c r="J70" s="220">
        <f t="shared" si="228"/>
        <v>290</v>
      </c>
      <c r="K70" s="220">
        <f t="shared" si="229"/>
        <v>250</v>
      </c>
      <c r="L70" s="173">
        <f t="shared" si="213"/>
        <v>1.3666666666666667</v>
      </c>
      <c r="M70" s="401">
        <f t="shared" si="214"/>
        <v>1.3809523809523809</v>
      </c>
      <c r="N70" s="401">
        <f t="shared" si="215"/>
        <v>1.3888888888888888</v>
      </c>
      <c r="O70" s="56">
        <f t="shared" si="216"/>
        <v>900</v>
      </c>
      <c r="P70" s="56">
        <f t="shared" si="217"/>
        <v>500</v>
      </c>
      <c r="Q70" s="56">
        <f t="shared" si="218"/>
        <v>400</v>
      </c>
      <c r="R70" s="56">
        <f t="shared" si="219"/>
        <v>300</v>
      </c>
      <c r="S70" s="18">
        <f t="shared" si="220"/>
        <v>1200</v>
      </c>
      <c r="T70" s="18">
        <f t="shared" si="221"/>
        <v>680</v>
      </c>
      <c r="U70" s="18">
        <f t="shared" si="222"/>
        <v>540</v>
      </c>
      <c r="V70" s="18">
        <f t="shared" si="223"/>
        <v>410</v>
      </c>
      <c r="W70" s="18">
        <f t="shared" si="223"/>
        <v>6</v>
      </c>
      <c r="X70" s="18" t="str">
        <f t="shared" si="224"/>
        <v xml:space="preserve">Các tuyến đường giao thông đấu nối trực tiếp ra </v>
      </c>
      <c r="Y70" s="18" t="str">
        <f t="shared" si="225"/>
        <v>Đường Bến Nôm</v>
      </c>
      <c r="Z70" s="18" t="str">
        <f t="shared" si="225"/>
        <v xml:space="preserve"> đoạn từ Giáp ranh nghĩa địa</v>
      </c>
      <c r="AA70" s="18" t="str">
        <f t="shared" si="226"/>
        <v xml:space="preserve"> đến Đồi 3 (đến ranh hồ Trị An)</v>
      </c>
      <c r="AB70" s="18" t="str">
        <f t="shared" ref="AB70:AE70" si="232">AB63</f>
        <v xml:space="preserve"> đã được đầu tư mặt đường nhựa, bê tông xi măng:
- Có bề rộng từ ≥3m đến &lt;5m, cách đường giao thông &gt;1.000m.
- Có bề rộng &lt;3m, cách đường giao thông &gt;200m.</v>
      </c>
      <c r="AC70" s="18">
        <f t="shared" si="232"/>
        <v>0</v>
      </c>
      <c r="AD70" s="18">
        <f t="shared" si="232"/>
        <v>0</v>
      </c>
      <c r="AE70" s="18">
        <f t="shared" si="232"/>
        <v>0</v>
      </c>
    </row>
    <row r="71" spans="1:31" s="18" customFormat="1" ht="94.5" x14ac:dyDescent="0.25">
      <c r="A71" s="54">
        <f t="shared" si="231"/>
        <v>68</v>
      </c>
      <c r="B71" s="54" t="str">
        <f t="shared" si="209"/>
        <v>VT2*0,8</v>
      </c>
      <c r="C71" s="454" t="str">
        <f>X71&amp;Y71&amp;Z71&amp;AA71&amp;AB71&amp;"
"&amp;AC71&amp;"
"
&amp;AD71</f>
        <v>Các tuyến đường giao thông không đấu nối trực tiếp và thông ra Đường Bến Nôm đoạn từ Giáp ranh nghĩa địa đến Đồi 3 (đến ranh hồ Trị An) đã được đầu tư mặt đường nhựa, bê tông xi măng:
- Có bề rộng ≥5m, cách đường giao thông ≤1.000m.
- Có bề rộng từ ≥3m đến &lt;5m, cách đường giao thông ≤500m.</v>
      </c>
      <c r="D71" s="455"/>
      <c r="E71" s="456"/>
      <c r="F71" s="177">
        <f t="shared" si="210"/>
        <v>500</v>
      </c>
      <c r="G71" s="220">
        <f t="shared" si="211"/>
        <v>350</v>
      </c>
      <c r="H71" s="220">
        <f t="shared" si="212"/>
        <v>300</v>
      </c>
      <c r="I71" s="177">
        <f t="shared" si="227"/>
        <v>610</v>
      </c>
      <c r="J71" s="220">
        <f t="shared" si="228"/>
        <v>430</v>
      </c>
      <c r="K71" s="220">
        <f t="shared" si="229"/>
        <v>370</v>
      </c>
      <c r="L71" s="173">
        <f t="shared" si="213"/>
        <v>1.22</v>
      </c>
      <c r="M71" s="401">
        <f t="shared" si="214"/>
        <v>1.2285714285714286</v>
      </c>
      <c r="N71" s="401">
        <f t="shared" si="215"/>
        <v>1.2333333333333334</v>
      </c>
      <c r="O71" s="56">
        <f t="shared" si="216"/>
        <v>900</v>
      </c>
      <c r="P71" s="56">
        <f t="shared" si="217"/>
        <v>500</v>
      </c>
      <c r="Q71" s="56">
        <f t="shared" si="218"/>
        <v>400</v>
      </c>
      <c r="R71" s="56">
        <f t="shared" si="219"/>
        <v>300</v>
      </c>
      <c r="S71" s="18">
        <f t="shared" si="220"/>
        <v>1200</v>
      </c>
      <c r="T71" s="18">
        <f t="shared" si="221"/>
        <v>680</v>
      </c>
      <c r="U71" s="18">
        <f t="shared" si="222"/>
        <v>540</v>
      </c>
      <c r="V71" s="18">
        <f t="shared" si="223"/>
        <v>410</v>
      </c>
      <c r="W71" s="18">
        <f t="shared" si="223"/>
        <v>6</v>
      </c>
      <c r="X71" s="18" t="str">
        <f t="shared" si="224"/>
        <v xml:space="preserve">Các tuyến đường giao thông không đấu nối trực tiếp và thông ra </v>
      </c>
      <c r="Y71" s="18" t="str">
        <f t="shared" si="225"/>
        <v>Đường Bến Nôm</v>
      </c>
      <c r="Z71" s="18" t="str">
        <f t="shared" si="225"/>
        <v xml:space="preserve"> đoạn từ Giáp ranh nghĩa địa</v>
      </c>
      <c r="AA71" s="18" t="str">
        <f t="shared" si="226"/>
        <v xml:space="preserve"> đến Đồi 3 (đến ranh hồ Trị An)</v>
      </c>
      <c r="AB71" s="18" t="str">
        <f t="shared" ref="AB71:AE71" si="233">AB64</f>
        <v xml:space="preserve"> đã được đầu tư mặt đường nhựa, bê tông xi măng:</v>
      </c>
      <c r="AC71" s="18" t="str">
        <f t="shared" si="233"/>
        <v>- Có bề rộng ≥5m, cách đường giao thông ≤1.000m.</v>
      </c>
      <c r="AD71" s="18" t="str">
        <f t="shared" si="233"/>
        <v>- Có bề rộng từ ≥3m đến &lt;5m, cách đường giao thông ≤500m.</v>
      </c>
      <c r="AE71" s="18">
        <f t="shared" si="233"/>
        <v>0</v>
      </c>
    </row>
    <row r="72" spans="1:31" s="18" customFormat="1" ht="94.5" x14ac:dyDescent="0.25">
      <c r="A72" s="54">
        <f t="shared" si="231"/>
        <v>69</v>
      </c>
      <c r="B72" s="54" t="str">
        <f t="shared" si="209"/>
        <v>VT3*0,8</v>
      </c>
      <c r="C72" s="454" t="str">
        <f>X72&amp;Y72&amp;Z72&amp;AA72&amp;AB72&amp;"
"&amp;AC72&amp;"
"
&amp;AD72&amp;"
"&amp;AE72</f>
        <v>Các tuyến đường giao thông không đấu nối trực tiếp và thông ra Đường Bến Nôm đoạn từ Giáp ranh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5"/>
      <c r="E72" s="456"/>
      <c r="F72" s="177">
        <f t="shared" si="210"/>
        <v>400</v>
      </c>
      <c r="G72" s="220">
        <f t="shared" si="211"/>
        <v>280</v>
      </c>
      <c r="H72" s="220">
        <f t="shared" si="212"/>
        <v>240</v>
      </c>
      <c r="I72" s="177">
        <f t="shared" si="227"/>
        <v>490</v>
      </c>
      <c r="J72" s="220">
        <f t="shared" si="228"/>
        <v>340</v>
      </c>
      <c r="K72" s="220">
        <f t="shared" si="229"/>
        <v>290</v>
      </c>
      <c r="L72" s="173">
        <f t="shared" si="213"/>
        <v>1.2250000000000001</v>
      </c>
      <c r="M72" s="401">
        <f t="shared" si="214"/>
        <v>1.2142857142857142</v>
      </c>
      <c r="N72" s="401">
        <f t="shared" si="215"/>
        <v>1.2083333333333333</v>
      </c>
      <c r="O72" s="56">
        <f t="shared" si="216"/>
        <v>900</v>
      </c>
      <c r="P72" s="56">
        <f t="shared" si="217"/>
        <v>500</v>
      </c>
      <c r="Q72" s="56">
        <f t="shared" si="218"/>
        <v>400</v>
      </c>
      <c r="R72" s="56">
        <f t="shared" si="219"/>
        <v>300</v>
      </c>
      <c r="S72" s="18">
        <f t="shared" si="220"/>
        <v>1200</v>
      </c>
      <c r="T72" s="18">
        <f t="shared" si="221"/>
        <v>680</v>
      </c>
      <c r="U72" s="18">
        <f t="shared" si="222"/>
        <v>540</v>
      </c>
      <c r="V72" s="18">
        <f t="shared" si="223"/>
        <v>410</v>
      </c>
      <c r="W72" s="18">
        <f t="shared" si="223"/>
        <v>6</v>
      </c>
      <c r="X72" s="18" t="str">
        <f t="shared" si="224"/>
        <v xml:space="preserve">Các tuyến đường giao thông không đấu nối trực tiếp và thông ra </v>
      </c>
      <c r="Y72" s="18" t="str">
        <f t="shared" si="225"/>
        <v>Đường Bến Nôm</v>
      </c>
      <c r="Z72" s="18" t="str">
        <f t="shared" si="225"/>
        <v xml:space="preserve"> đoạn từ Giáp ranh nghĩa địa</v>
      </c>
      <c r="AA72" s="18" t="str">
        <f t="shared" si="226"/>
        <v xml:space="preserve"> đến Đồi 3 (đến ranh hồ Trị An)</v>
      </c>
      <c r="AB72" s="18" t="str">
        <f t="shared" ref="AB72:AE72" si="234">AB65</f>
        <v xml:space="preserve"> đã được đầu tư mặt đường nhựa, bê tông xi măng:</v>
      </c>
      <c r="AC72" s="18" t="str">
        <f t="shared" si="234"/>
        <v>- Có bề rộng ≥5m, cách đường giao thông &gt;1.000m.</v>
      </c>
      <c r="AD72" s="18" t="str">
        <f t="shared" si="234"/>
        <v>- Có bề rộng từ ≥3m đến &lt;5m, cách đường giao thông từ &gt;500m đến ≤1.000m.</v>
      </c>
      <c r="AE72" s="18" t="str">
        <f t="shared" si="234"/>
        <v>- Có bề rộng &lt;3m, cách đường giao thông ≤200m.</v>
      </c>
    </row>
    <row r="73" spans="1:31" s="18" customFormat="1" ht="94.5" x14ac:dyDescent="0.25">
      <c r="A73" s="54">
        <f t="shared" si="231"/>
        <v>70</v>
      </c>
      <c r="B73" s="54" t="str">
        <f t="shared" si="209"/>
        <v>VT4*0,8</v>
      </c>
      <c r="C73" s="454" t="str">
        <f>X73&amp;Y73&amp;Z73&amp;AA73&amp;AB73</f>
        <v>Các tuyến đường giao thông không đấu nối trực tiếp và thông ra Đường Bến Nôm đoạn từ Giáp ranh nghĩa địa đến Đồi 3 (đến ranh hồ Trị An) đã được đầu tư mặt đường nhựa, bê tông xi măng:
- Có bề rộng từ ≥3m đến &lt;5m, cách đường giao thông &gt;1.000m.
- Có bề rộng &lt;3m, cách đường giao thông &gt;200m.</v>
      </c>
      <c r="D73" s="455"/>
      <c r="E73" s="456"/>
      <c r="F73" s="177">
        <f t="shared" si="210"/>
        <v>300</v>
      </c>
      <c r="G73" s="220">
        <f t="shared" si="211"/>
        <v>210</v>
      </c>
      <c r="H73" s="220">
        <f t="shared" si="212"/>
        <v>180</v>
      </c>
      <c r="I73" s="177">
        <f t="shared" si="227"/>
        <v>370</v>
      </c>
      <c r="J73" s="220">
        <f t="shared" si="228"/>
        <v>260</v>
      </c>
      <c r="K73" s="220">
        <f t="shared" si="229"/>
        <v>220</v>
      </c>
      <c r="L73" s="173">
        <f t="shared" si="213"/>
        <v>1.2333333333333334</v>
      </c>
      <c r="M73" s="401">
        <f t="shared" si="214"/>
        <v>1.2380952380952381</v>
      </c>
      <c r="N73" s="401">
        <f t="shared" si="215"/>
        <v>1.2222222222222223</v>
      </c>
      <c r="O73" s="56">
        <f t="shared" si="216"/>
        <v>900</v>
      </c>
      <c r="P73" s="56">
        <f t="shared" si="217"/>
        <v>500</v>
      </c>
      <c r="Q73" s="56">
        <f t="shared" si="218"/>
        <v>400</v>
      </c>
      <c r="R73" s="56">
        <f t="shared" si="219"/>
        <v>300</v>
      </c>
      <c r="S73" s="18">
        <f t="shared" si="220"/>
        <v>1200</v>
      </c>
      <c r="T73" s="18">
        <f t="shared" si="221"/>
        <v>680</v>
      </c>
      <c r="U73" s="18">
        <f t="shared" si="222"/>
        <v>540</v>
      </c>
      <c r="V73" s="18">
        <f t="shared" si="223"/>
        <v>410</v>
      </c>
      <c r="W73" s="18">
        <f t="shared" si="223"/>
        <v>6</v>
      </c>
      <c r="X73" s="18" t="str">
        <f t="shared" si="224"/>
        <v xml:space="preserve">Các tuyến đường giao thông không đấu nối trực tiếp và thông ra </v>
      </c>
      <c r="Y73" s="18" t="str">
        <f t="shared" si="225"/>
        <v>Đường Bến Nôm</v>
      </c>
      <c r="Z73" s="18" t="str">
        <f t="shared" si="225"/>
        <v xml:space="preserve"> đoạn từ Giáp ranh nghĩa địa</v>
      </c>
      <c r="AA73" s="18" t="str">
        <f t="shared" si="226"/>
        <v xml:space="preserve"> đến Đồi 3 (đến ranh hồ Trị An)</v>
      </c>
      <c r="AB73" s="18" t="str">
        <f t="shared" ref="AB73:AE73" si="235">AB66</f>
        <v xml:space="preserve"> đã được đầu tư mặt đường nhựa, bê tông xi măng:
- Có bề rộng từ ≥3m đến &lt;5m, cách đường giao thông &gt;1.000m.
- Có bề rộng &lt;3m, cách đường giao thông &gt;200m.</v>
      </c>
      <c r="AC73" s="18">
        <f t="shared" si="235"/>
        <v>0</v>
      </c>
      <c r="AD73" s="18">
        <f t="shared" si="235"/>
        <v>0</v>
      </c>
      <c r="AE73" s="18">
        <f t="shared" si="235"/>
        <v>0</v>
      </c>
    </row>
    <row r="74" spans="1:31" s="18" customFormat="1" ht="31.5" x14ac:dyDescent="0.25">
      <c r="A74" s="54">
        <f t="shared" si="231"/>
        <v>71</v>
      </c>
      <c r="B74" s="54" t="str">
        <f>'Đầu vào (2)'!G71</f>
        <v>TN7NT_D1</v>
      </c>
      <c r="C74" s="55" t="str">
        <f>'Đầu vào (2)'!H71</f>
        <v>Đường Đức Huy - Thanh Bình</v>
      </c>
      <c r="D74" s="55" t="str">
        <f>'Đầu vào (2)'!I71</f>
        <v>Quốc lộ 20</v>
      </c>
      <c r="E74" s="55" t="str">
        <f>'Đầu vào (2)'!K71</f>
        <v>Ranh giới Trường Mầm non Hoa Phượng</v>
      </c>
      <c r="F74" s="253">
        <f>O74</f>
        <v>2900</v>
      </c>
      <c r="G74" s="253">
        <f>F74*0.7</f>
        <v>2029.9999999999998</v>
      </c>
      <c r="H74" s="253">
        <f>F74*0.6</f>
        <v>1740</v>
      </c>
      <c r="I74" s="383">
        <f>S74</f>
        <v>3500</v>
      </c>
      <c r="J74" s="220">
        <f t="shared" si="228"/>
        <v>2500</v>
      </c>
      <c r="K74" s="220">
        <f t="shared" si="229"/>
        <v>2100</v>
      </c>
      <c r="L74" s="254">
        <f>I74/F74</f>
        <v>1.2068965517241379</v>
      </c>
      <c r="M74" s="382">
        <f>J74/G74</f>
        <v>1.2315270935960592</v>
      </c>
      <c r="N74" s="382">
        <f>K74/H74</f>
        <v>1.2068965517241379</v>
      </c>
      <c r="O74" s="56">
        <f>'Đầu vào (2)'!L71</f>
        <v>2900</v>
      </c>
      <c r="P74" s="56">
        <f>'Đầu vào (2)'!M71</f>
        <v>1450</v>
      </c>
      <c r="Q74" s="56">
        <f>'Đầu vào (2)'!N71</f>
        <v>850</v>
      </c>
      <c r="R74" s="56">
        <f>'Đầu vào (2)'!O71</f>
        <v>600</v>
      </c>
      <c r="S74" s="18">
        <f>VLOOKUP(B74,'[1]Giá đề xuất ODT'!$G$11:$AD$2233,21,0)</f>
        <v>3500</v>
      </c>
      <c r="T74" s="18">
        <f>VLOOKUP(B74,'[1]Giá đề xuất ODT'!$G$11:$AD$2233,22,0)</f>
        <v>1700</v>
      </c>
      <c r="U74" s="18">
        <f>VLOOKUP(B74,'[1]Giá đề xuất ODT'!$G$11:$AD$2233,23,0)</f>
        <v>1000</v>
      </c>
      <c r="V74" s="18">
        <f>VLOOKUP(B74,'[1]Giá đề xuất ODT'!$G$11:$AD$2233,24,0)</f>
        <v>710</v>
      </c>
      <c r="W74" s="6">
        <v>3</v>
      </c>
      <c r="Y74" s="18" t="str">
        <f>C74</f>
        <v>Đường Đức Huy - Thanh Bình</v>
      </c>
      <c r="Z74" s="18" t="str">
        <f>" đoạn từ "&amp;D74</f>
        <v xml:space="preserve"> đoạn từ Quốc lộ 20</v>
      </c>
      <c r="AA74" s="18" t="str">
        <f>" đến "&amp;E74</f>
        <v xml:space="preserve"> đến Ranh giới Trường Mầm non Hoa Phượng</v>
      </c>
      <c r="AE74" s="18">
        <v>0</v>
      </c>
    </row>
    <row r="75" spans="1:31" s="18" customFormat="1" ht="78.75" x14ac:dyDescent="0.25">
      <c r="A75" s="54">
        <f t="shared" si="231"/>
        <v>72</v>
      </c>
      <c r="B75" s="54" t="str">
        <f t="shared" ref="B75:B80" si="236">B68</f>
        <v>VT2</v>
      </c>
      <c r="C75" s="454" t="str">
        <f>X75&amp;Y75&amp;Z75&amp;AA75&amp;AB75&amp;"
"&amp;AC75&amp;"
"
&amp;AD75</f>
        <v>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v>
      </c>
      <c r="D75" s="455"/>
      <c r="E75" s="456"/>
      <c r="F75" s="177">
        <f t="shared" ref="F75:F80" si="237">IF(B75="VT2",P75,IF(B75="VT3",Q75,IF(B75="VT2*0,8",P75,IF(B75="VT3*0,8",Q75,R75))))</f>
        <v>1450</v>
      </c>
      <c r="G75" s="220">
        <f t="shared" ref="G75:G80" si="238">F75*0.7</f>
        <v>1014.9999999999999</v>
      </c>
      <c r="H75" s="220">
        <f t="shared" ref="H75:H80" si="239">F75*0.6</f>
        <v>870</v>
      </c>
      <c r="I75" s="177">
        <f t="shared" ref="I75:I80" si="240">IF(B75="VT2",T75,IF(B75="VT3",U75,IF(B75="VT4",V75,IF(B75="VT2*0,8",IF(T75*$T$1&lt;1000,ROUND(T75*$T$1,-1),ROUND(T75*$T$1,-2)),IF(B75="VT3*0,8",IF(U75*$T$1&lt;1000,ROUND(U75*$T$1,-1),ROUND(U75*$T$1,-2)),IF(V75*$T$1&lt;1000,ROUND(V75*$T$1,-1),ROUND(V75*$T$1,-2)))))))</f>
        <v>1700</v>
      </c>
      <c r="J75" s="220">
        <f t="shared" si="228"/>
        <v>1200</v>
      </c>
      <c r="K75" s="220">
        <f t="shared" si="229"/>
        <v>1000</v>
      </c>
      <c r="L75" s="173">
        <f t="shared" ref="L75:L80" si="241">I75/F75</f>
        <v>1.1724137931034482</v>
      </c>
      <c r="M75" s="401">
        <f t="shared" ref="M75:M80" si="242">J75/G75</f>
        <v>1.1822660098522169</v>
      </c>
      <c r="N75" s="401">
        <f t="shared" ref="N75:N80" si="243">K75/H75</f>
        <v>1.1494252873563218</v>
      </c>
      <c r="O75" s="56">
        <f t="shared" ref="O75:O80" si="244">O74</f>
        <v>2900</v>
      </c>
      <c r="P75" s="56">
        <f t="shared" ref="P75:P80" si="245">P74</f>
        <v>1450</v>
      </c>
      <c r="Q75" s="56">
        <f t="shared" ref="Q75:Q80" si="246">Q74</f>
        <v>850</v>
      </c>
      <c r="R75" s="56">
        <f t="shared" ref="R75:R80" si="247">R74</f>
        <v>600</v>
      </c>
      <c r="S75" s="18">
        <f t="shared" ref="S75:S80" si="248">S74</f>
        <v>3500</v>
      </c>
      <c r="T75" s="18">
        <f t="shared" ref="T75:T80" si="249">T74</f>
        <v>1700</v>
      </c>
      <c r="U75" s="18">
        <f t="shared" ref="U75:U80" si="250">U74</f>
        <v>1000</v>
      </c>
      <c r="V75" s="18">
        <f t="shared" ref="V75:W80" si="251">V74</f>
        <v>710</v>
      </c>
      <c r="W75" s="18">
        <f t="shared" si="251"/>
        <v>3</v>
      </c>
      <c r="X75" s="18" t="str">
        <f t="shared" ref="X75:X80" si="252">X68</f>
        <v xml:space="preserve">Các tuyến đường giao thông đấu nối trực tiếp ra </v>
      </c>
      <c r="Y75" s="18" t="str">
        <f t="shared" ref="Y75:Z80" si="253">Y74</f>
        <v>Đường Đức Huy - Thanh Bình</v>
      </c>
      <c r="Z75" s="18" t="str">
        <f t="shared" si="253"/>
        <v xml:space="preserve"> đoạn từ Quốc lộ 20</v>
      </c>
      <c r="AA75" s="18" t="str">
        <f t="shared" ref="AA75:AA80" si="254">AA74</f>
        <v xml:space="preserve"> đến Ranh giới Trường Mầm non Hoa Phượng</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4">
        <f t="shared" si="231"/>
        <v>73</v>
      </c>
      <c r="B76" s="54" t="str">
        <f t="shared" si="236"/>
        <v>VT3</v>
      </c>
      <c r="C76" s="454" t="str">
        <f>X76&amp;Y76&amp;Z76&amp;AA76&amp;AB76&amp;"
"&amp;AC76&amp;"
"&amp;AD76&amp;"
"&amp;AE76</f>
        <v>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55"/>
      <c r="E76" s="456"/>
      <c r="F76" s="177">
        <f t="shared" si="237"/>
        <v>850</v>
      </c>
      <c r="G76" s="220">
        <f t="shared" si="238"/>
        <v>595</v>
      </c>
      <c r="H76" s="220">
        <f t="shared" si="239"/>
        <v>510</v>
      </c>
      <c r="I76" s="177">
        <f t="shared" si="240"/>
        <v>1000</v>
      </c>
      <c r="J76" s="220">
        <f t="shared" si="228"/>
        <v>700</v>
      </c>
      <c r="K76" s="220">
        <f t="shared" si="229"/>
        <v>600</v>
      </c>
      <c r="L76" s="173">
        <f t="shared" si="241"/>
        <v>1.1764705882352942</v>
      </c>
      <c r="M76" s="401">
        <f t="shared" si="242"/>
        <v>1.1764705882352942</v>
      </c>
      <c r="N76" s="401">
        <f t="shared" si="243"/>
        <v>1.1764705882352942</v>
      </c>
      <c r="O76" s="56">
        <f t="shared" si="244"/>
        <v>2900</v>
      </c>
      <c r="P76" s="56">
        <f t="shared" si="245"/>
        <v>1450</v>
      </c>
      <c r="Q76" s="56">
        <f t="shared" si="246"/>
        <v>850</v>
      </c>
      <c r="R76" s="56">
        <f t="shared" si="247"/>
        <v>600</v>
      </c>
      <c r="S76" s="18">
        <f t="shared" si="248"/>
        <v>3500</v>
      </c>
      <c r="T76" s="18">
        <f t="shared" si="249"/>
        <v>1700</v>
      </c>
      <c r="U76" s="18">
        <f t="shared" si="250"/>
        <v>1000</v>
      </c>
      <c r="V76" s="18">
        <f t="shared" si="251"/>
        <v>710</v>
      </c>
      <c r="W76" s="18">
        <f t="shared" si="251"/>
        <v>3</v>
      </c>
      <c r="X76" s="18" t="str">
        <f t="shared" si="252"/>
        <v xml:space="preserve">Các tuyến đường giao thông đấu nối trực tiếp ra </v>
      </c>
      <c r="Y76" s="18" t="str">
        <f t="shared" si="253"/>
        <v>Đường Đức Huy - Thanh Bình</v>
      </c>
      <c r="Z76" s="18" t="str">
        <f t="shared" si="253"/>
        <v xml:space="preserve"> đoạn từ Quốc lộ 20</v>
      </c>
      <c r="AA76" s="18" t="str">
        <f t="shared" si="254"/>
        <v xml:space="preserve"> đến Ranh giới Trường Mầm non Hoa Phượng</v>
      </c>
      <c r="AB76" s="18" t="str">
        <f t="shared" ref="AB76:AE76" si="255">AB69</f>
        <v xml:space="preserve"> đã được đầu tư mặt đường nhựa, bê tông xi măng:</v>
      </c>
      <c r="AC76" s="18" t="str">
        <f t="shared" si="255"/>
        <v>- Có bề rộng ≥5m, cách đường giao thông &gt;1.000m.</v>
      </c>
      <c r="AD76" s="18" t="str">
        <f t="shared" si="255"/>
        <v>- Có bề rộng từ ≥3m đến &lt;5m, cách đường giao thông từ &gt;500m đến ≤1.000m.</v>
      </c>
      <c r="AE76" s="18" t="str">
        <f t="shared" si="255"/>
        <v>- Có bề rộng &lt;3m, cách đường giao thông ≤200m.</v>
      </c>
    </row>
    <row r="77" spans="1:31" s="18" customFormat="1" ht="94.5" x14ac:dyDescent="0.25">
      <c r="A77" s="54">
        <f t="shared" si="231"/>
        <v>74</v>
      </c>
      <c r="B77" s="54" t="str">
        <f t="shared" si="236"/>
        <v>VT4</v>
      </c>
      <c r="C77" s="454" t="str">
        <f>X77&amp;Y77&amp;Z77&amp;AA77&amp;AB77</f>
        <v>Các tuyến đường giao thông đấu nối trực tiếp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v>
      </c>
      <c r="D77" s="455"/>
      <c r="E77" s="456"/>
      <c r="F77" s="177">
        <f t="shared" si="237"/>
        <v>600</v>
      </c>
      <c r="G77" s="220">
        <f t="shared" si="238"/>
        <v>420</v>
      </c>
      <c r="H77" s="220">
        <f t="shared" si="239"/>
        <v>360</v>
      </c>
      <c r="I77" s="177">
        <f t="shared" si="240"/>
        <v>710</v>
      </c>
      <c r="J77" s="220">
        <f t="shared" si="228"/>
        <v>500</v>
      </c>
      <c r="K77" s="220">
        <f t="shared" si="229"/>
        <v>430</v>
      </c>
      <c r="L77" s="173">
        <f t="shared" si="241"/>
        <v>1.1833333333333333</v>
      </c>
      <c r="M77" s="401">
        <f t="shared" si="242"/>
        <v>1.1904761904761905</v>
      </c>
      <c r="N77" s="401">
        <f t="shared" si="243"/>
        <v>1.1944444444444444</v>
      </c>
      <c r="O77" s="56">
        <f t="shared" si="244"/>
        <v>2900</v>
      </c>
      <c r="P77" s="56">
        <f t="shared" si="245"/>
        <v>1450</v>
      </c>
      <c r="Q77" s="56">
        <f t="shared" si="246"/>
        <v>850</v>
      </c>
      <c r="R77" s="56">
        <f t="shared" si="247"/>
        <v>600</v>
      </c>
      <c r="S77" s="18">
        <f t="shared" si="248"/>
        <v>3500</v>
      </c>
      <c r="T77" s="18">
        <f t="shared" si="249"/>
        <v>1700</v>
      </c>
      <c r="U77" s="18">
        <f t="shared" si="250"/>
        <v>1000</v>
      </c>
      <c r="V77" s="18">
        <f t="shared" si="251"/>
        <v>710</v>
      </c>
      <c r="W77" s="18">
        <f t="shared" si="251"/>
        <v>3</v>
      </c>
      <c r="X77" s="18" t="str">
        <f t="shared" si="252"/>
        <v xml:space="preserve">Các tuyến đường giao thông đấu nối trực tiếp ra </v>
      </c>
      <c r="Y77" s="18" t="str">
        <f t="shared" si="253"/>
        <v>Đường Đức Huy - Thanh Bình</v>
      </c>
      <c r="Z77" s="18" t="str">
        <f t="shared" si="253"/>
        <v xml:space="preserve"> đoạn từ Quốc lộ 20</v>
      </c>
      <c r="AA77" s="18" t="str">
        <f t="shared" si="254"/>
        <v xml:space="preserve"> đến Ranh giới Trường Mầm non Hoa Phượng</v>
      </c>
      <c r="AB77" s="18" t="str">
        <f t="shared" ref="AB77:AE77" si="256">AB70</f>
        <v xml:space="preserve"> đã được đầu tư mặt đường nhựa, bê tông xi măng:
- Có bề rộng từ ≥3m đến &lt;5m, cách đường giao thông &gt;1.000m.
- Có bề rộng &lt;3m, cách đường giao thông &gt;200m.</v>
      </c>
      <c r="AC77" s="18">
        <f t="shared" si="256"/>
        <v>0</v>
      </c>
      <c r="AD77" s="18">
        <f t="shared" si="256"/>
        <v>0</v>
      </c>
      <c r="AE77" s="18">
        <f t="shared" si="256"/>
        <v>0</v>
      </c>
    </row>
    <row r="78" spans="1:31" s="18" customFormat="1" ht="94.5" x14ac:dyDescent="0.25">
      <c r="A78" s="54">
        <f t="shared" si="231"/>
        <v>75</v>
      </c>
      <c r="B78" s="54" t="str">
        <f t="shared" si="236"/>
        <v>VT2*0,8</v>
      </c>
      <c r="C78" s="454" t="str">
        <f>X78&amp;Y78&amp;Z78&amp;AA78&amp;AB78&amp;"
"&amp;AC78&amp;"
"
&amp;AD78</f>
        <v>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v>
      </c>
      <c r="D78" s="455"/>
      <c r="E78" s="456"/>
      <c r="F78" s="177">
        <f t="shared" si="237"/>
        <v>1450</v>
      </c>
      <c r="G78" s="220">
        <f t="shared" si="238"/>
        <v>1014.9999999999999</v>
      </c>
      <c r="H78" s="220">
        <f t="shared" si="239"/>
        <v>870</v>
      </c>
      <c r="I78" s="177">
        <f t="shared" si="240"/>
        <v>1500</v>
      </c>
      <c r="J78" s="220">
        <f t="shared" si="228"/>
        <v>1100</v>
      </c>
      <c r="K78" s="220">
        <f t="shared" si="229"/>
        <v>900</v>
      </c>
      <c r="L78" s="173">
        <f t="shared" si="241"/>
        <v>1.0344827586206897</v>
      </c>
      <c r="M78" s="401">
        <f t="shared" si="242"/>
        <v>1.0837438423645323</v>
      </c>
      <c r="N78" s="401">
        <f t="shared" si="243"/>
        <v>1.0344827586206897</v>
      </c>
      <c r="O78" s="56">
        <f t="shared" si="244"/>
        <v>2900</v>
      </c>
      <c r="P78" s="56">
        <f t="shared" si="245"/>
        <v>1450</v>
      </c>
      <c r="Q78" s="56">
        <f t="shared" si="246"/>
        <v>850</v>
      </c>
      <c r="R78" s="56">
        <f t="shared" si="247"/>
        <v>600</v>
      </c>
      <c r="S78" s="18">
        <f t="shared" si="248"/>
        <v>3500</v>
      </c>
      <c r="T78" s="18">
        <f t="shared" si="249"/>
        <v>1700</v>
      </c>
      <c r="U78" s="18">
        <f t="shared" si="250"/>
        <v>1000</v>
      </c>
      <c r="V78" s="18">
        <f t="shared" si="251"/>
        <v>710</v>
      </c>
      <c r="W78" s="18">
        <f t="shared" si="251"/>
        <v>3</v>
      </c>
      <c r="X78" s="18" t="str">
        <f t="shared" si="252"/>
        <v xml:space="preserve">Các tuyến đường giao thông không đấu nối trực tiếp và thông ra </v>
      </c>
      <c r="Y78" s="18" t="str">
        <f t="shared" si="253"/>
        <v>Đường Đức Huy - Thanh Bình</v>
      </c>
      <c r="Z78" s="18" t="str">
        <f t="shared" si="253"/>
        <v xml:space="preserve"> đoạn từ Quốc lộ 20</v>
      </c>
      <c r="AA78" s="18" t="str">
        <f t="shared" si="254"/>
        <v xml:space="preserve"> đến Ranh giới Trường Mầm non Hoa Phượng</v>
      </c>
      <c r="AB78" s="18" t="str">
        <f t="shared" ref="AB78:AE78" si="257">AB71</f>
        <v xml:space="preserve"> đã được đầu tư mặt đường nhựa, bê tông xi măng:</v>
      </c>
      <c r="AC78" s="18" t="str">
        <f t="shared" si="257"/>
        <v>- Có bề rộng ≥5m, cách đường giao thông ≤1.000m.</v>
      </c>
      <c r="AD78" s="18" t="str">
        <f t="shared" si="257"/>
        <v>- Có bề rộng từ ≥3m đến &lt;5m, cách đường giao thông ≤500m.</v>
      </c>
      <c r="AE78" s="18">
        <f t="shared" si="257"/>
        <v>0</v>
      </c>
    </row>
    <row r="79" spans="1:31" s="18" customFormat="1" ht="94.5" x14ac:dyDescent="0.25">
      <c r="A79" s="54">
        <f t="shared" si="231"/>
        <v>76</v>
      </c>
      <c r="B79" s="54" t="str">
        <f t="shared" si="236"/>
        <v>VT3*0,8</v>
      </c>
      <c r="C79" s="454" t="str">
        <f>X79&amp;Y79&amp;Z79&amp;AA79&amp;AB79&amp;"
"&amp;AC79&amp;"
"
&amp;AD79&amp;"
"&amp;AE79</f>
        <v>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55"/>
      <c r="E79" s="456"/>
      <c r="F79" s="177">
        <f t="shared" si="237"/>
        <v>850</v>
      </c>
      <c r="G79" s="220">
        <f t="shared" si="238"/>
        <v>595</v>
      </c>
      <c r="H79" s="220">
        <f t="shared" si="239"/>
        <v>510</v>
      </c>
      <c r="I79" s="177">
        <f t="shared" si="240"/>
        <v>900</v>
      </c>
      <c r="J79" s="220">
        <f t="shared" si="228"/>
        <v>630</v>
      </c>
      <c r="K79" s="220">
        <f t="shared" si="229"/>
        <v>540</v>
      </c>
      <c r="L79" s="173">
        <f t="shared" si="241"/>
        <v>1.0588235294117647</v>
      </c>
      <c r="M79" s="401">
        <f t="shared" si="242"/>
        <v>1.0588235294117647</v>
      </c>
      <c r="N79" s="401">
        <f t="shared" si="243"/>
        <v>1.0588235294117647</v>
      </c>
      <c r="O79" s="56">
        <f t="shared" si="244"/>
        <v>2900</v>
      </c>
      <c r="P79" s="56">
        <f t="shared" si="245"/>
        <v>1450</v>
      </c>
      <c r="Q79" s="56">
        <f t="shared" si="246"/>
        <v>850</v>
      </c>
      <c r="R79" s="56">
        <f t="shared" si="247"/>
        <v>600</v>
      </c>
      <c r="S79" s="18">
        <f t="shared" si="248"/>
        <v>3500</v>
      </c>
      <c r="T79" s="18">
        <f t="shared" si="249"/>
        <v>1700</v>
      </c>
      <c r="U79" s="18">
        <f t="shared" si="250"/>
        <v>1000</v>
      </c>
      <c r="V79" s="18">
        <f t="shared" si="251"/>
        <v>710</v>
      </c>
      <c r="W79" s="18">
        <f t="shared" si="251"/>
        <v>3</v>
      </c>
      <c r="X79" s="18" t="str">
        <f t="shared" si="252"/>
        <v xml:space="preserve">Các tuyến đường giao thông không đấu nối trực tiếp và thông ra </v>
      </c>
      <c r="Y79" s="18" t="str">
        <f t="shared" si="253"/>
        <v>Đường Đức Huy - Thanh Bình</v>
      </c>
      <c r="Z79" s="18" t="str">
        <f t="shared" si="253"/>
        <v xml:space="preserve"> đoạn từ Quốc lộ 20</v>
      </c>
      <c r="AA79" s="18" t="str">
        <f t="shared" si="254"/>
        <v xml:space="preserve"> đến Ranh giới Trường Mầm non Hoa Phượng</v>
      </c>
      <c r="AB79" s="18" t="str">
        <f t="shared" ref="AB79:AE79" si="258">AB72</f>
        <v xml:space="preserve"> đã được đầu tư mặt đường nhựa, bê tông xi măng:</v>
      </c>
      <c r="AC79" s="18" t="str">
        <f t="shared" si="258"/>
        <v>- Có bề rộng ≥5m, cách đường giao thông &gt;1.000m.</v>
      </c>
      <c r="AD79" s="18" t="str">
        <f t="shared" si="258"/>
        <v>- Có bề rộng từ ≥3m đến &lt;5m, cách đường giao thông từ &gt;500m đến ≤1.000m.</v>
      </c>
      <c r="AE79" s="18" t="str">
        <f t="shared" si="258"/>
        <v>- Có bề rộng &lt;3m, cách đường giao thông ≤200m.</v>
      </c>
    </row>
    <row r="80" spans="1:31" s="18" customFormat="1" ht="94.5" x14ac:dyDescent="0.25">
      <c r="A80" s="54">
        <f t="shared" si="231"/>
        <v>77</v>
      </c>
      <c r="B80" s="54" t="str">
        <f t="shared" si="236"/>
        <v>VT4*0,8</v>
      </c>
      <c r="C80" s="454" t="str">
        <f>X80&amp;Y80&amp;Z80&amp;AA80&amp;AB80</f>
        <v>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v>
      </c>
      <c r="D80" s="455"/>
      <c r="E80" s="456"/>
      <c r="F80" s="177">
        <f t="shared" si="237"/>
        <v>600</v>
      </c>
      <c r="G80" s="220">
        <f t="shared" si="238"/>
        <v>420</v>
      </c>
      <c r="H80" s="220">
        <f t="shared" si="239"/>
        <v>360</v>
      </c>
      <c r="I80" s="177">
        <f t="shared" si="240"/>
        <v>640</v>
      </c>
      <c r="J80" s="220">
        <f t="shared" si="228"/>
        <v>450</v>
      </c>
      <c r="K80" s="220">
        <f t="shared" si="229"/>
        <v>380</v>
      </c>
      <c r="L80" s="173">
        <f t="shared" si="241"/>
        <v>1.0666666666666667</v>
      </c>
      <c r="M80" s="401">
        <f t="shared" si="242"/>
        <v>1.0714285714285714</v>
      </c>
      <c r="N80" s="401">
        <f t="shared" si="243"/>
        <v>1.0555555555555556</v>
      </c>
      <c r="O80" s="56">
        <f t="shared" si="244"/>
        <v>2900</v>
      </c>
      <c r="P80" s="56">
        <f t="shared" si="245"/>
        <v>1450</v>
      </c>
      <c r="Q80" s="56">
        <f t="shared" si="246"/>
        <v>850</v>
      </c>
      <c r="R80" s="56">
        <f t="shared" si="247"/>
        <v>600</v>
      </c>
      <c r="S80" s="18">
        <f t="shared" si="248"/>
        <v>3500</v>
      </c>
      <c r="T80" s="18">
        <f t="shared" si="249"/>
        <v>1700</v>
      </c>
      <c r="U80" s="18">
        <f t="shared" si="250"/>
        <v>1000</v>
      </c>
      <c r="V80" s="18">
        <f t="shared" si="251"/>
        <v>710</v>
      </c>
      <c r="W80" s="18">
        <f t="shared" si="251"/>
        <v>3</v>
      </c>
      <c r="X80" s="18" t="str">
        <f t="shared" si="252"/>
        <v xml:space="preserve">Các tuyến đường giao thông không đấu nối trực tiếp và thông ra </v>
      </c>
      <c r="Y80" s="18" t="str">
        <f t="shared" si="253"/>
        <v>Đường Đức Huy - Thanh Bình</v>
      </c>
      <c r="Z80" s="18" t="str">
        <f t="shared" si="253"/>
        <v xml:space="preserve"> đoạn từ Quốc lộ 20</v>
      </c>
      <c r="AA80" s="18" t="str">
        <f t="shared" si="254"/>
        <v xml:space="preserve"> đến Ranh giới Trường Mầm non Hoa Phượng</v>
      </c>
      <c r="AB80" s="18" t="str">
        <f t="shared" ref="AB80:AE80" si="259">AB73</f>
        <v xml:space="preserve"> đã được đầu tư mặt đường nhựa, bê tông xi măng:
- Có bề rộng từ ≥3m đến &lt;5m, cách đường giao thông &gt;1.000m.
- Có bề rộng &lt;3m, cách đường giao thông &gt;200m.</v>
      </c>
      <c r="AC80" s="18">
        <f t="shared" si="259"/>
        <v>0</v>
      </c>
      <c r="AD80" s="18">
        <f t="shared" si="259"/>
        <v>0</v>
      </c>
      <c r="AE80" s="18">
        <f t="shared" si="259"/>
        <v>0</v>
      </c>
    </row>
    <row r="81" spans="1:31" s="18" customFormat="1" ht="47.25" x14ac:dyDescent="0.25">
      <c r="A81" s="54">
        <f t="shared" si="231"/>
        <v>78</v>
      </c>
      <c r="B81" s="54" t="str">
        <f>'Đầu vào (2)'!G78</f>
        <v>TN7NT_D2</v>
      </c>
      <c r="C81" s="55" t="str">
        <f>'Đầu vào (2)'!H78</f>
        <v>Đường Đức Huy - Thanh Bình</v>
      </c>
      <c r="D81" s="55" t="str">
        <f>'Đầu vào (2)'!I78</f>
        <v>Trường Mầm non Hoa Phượng</v>
      </c>
      <c r="E81" s="55" t="str">
        <f>'Đầu vào (2)'!K78</f>
        <v>Cầu Đức Huy</v>
      </c>
      <c r="F81" s="253">
        <f>O81</f>
        <v>2100</v>
      </c>
      <c r="G81" s="253">
        <f>F81*0.7</f>
        <v>1470</v>
      </c>
      <c r="H81" s="253">
        <f>F81*0.6</f>
        <v>1260</v>
      </c>
      <c r="I81" s="383">
        <f>S81</f>
        <v>2500</v>
      </c>
      <c r="J81" s="220">
        <f t="shared" si="228"/>
        <v>1800</v>
      </c>
      <c r="K81" s="220">
        <f t="shared" si="229"/>
        <v>1500</v>
      </c>
      <c r="L81" s="254">
        <f>I81/F81</f>
        <v>1.1904761904761905</v>
      </c>
      <c r="M81" s="382">
        <f>J81/G81</f>
        <v>1.2244897959183674</v>
      </c>
      <c r="N81" s="382">
        <f>K81/H81</f>
        <v>1.1904761904761905</v>
      </c>
      <c r="O81" s="56">
        <f>'Đầu vào (2)'!L78</f>
        <v>2100</v>
      </c>
      <c r="P81" s="56">
        <f>'Đầu vào (2)'!M78</f>
        <v>1000</v>
      </c>
      <c r="Q81" s="56">
        <f>'Đầu vào (2)'!N78</f>
        <v>800</v>
      </c>
      <c r="R81" s="56">
        <f>'Đầu vào (2)'!O78</f>
        <v>550</v>
      </c>
      <c r="S81" s="18">
        <f>VLOOKUP(B81,'[1]Giá đề xuất ODT'!$G$11:$AD$2233,21,0)</f>
        <v>2500</v>
      </c>
      <c r="T81" s="18">
        <f>VLOOKUP(B81,'[1]Giá đề xuất ODT'!$G$11:$AD$2233,22,0)</f>
        <v>1200</v>
      </c>
      <c r="U81" s="18">
        <f>VLOOKUP(B81,'[1]Giá đề xuất ODT'!$G$11:$AD$2233,23,0)</f>
        <v>950</v>
      </c>
      <c r="V81" s="18">
        <f>VLOOKUP(B81,'[1]Giá đề xuất ODT'!$G$11:$AD$2233,24,0)</f>
        <v>650</v>
      </c>
      <c r="W81" s="18">
        <v>4</v>
      </c>
      <c r="Y81" s="18" t="str">
        <f>C81</f>
        <v>Đường Đức Huy - Thanh Bình</v>
      </c>
      <c r="Z81" s="18" t="str">
        <f>" đoạn từ "&amp;D81</f>
        <v xml:space="preserve"> đoạn từ Trường Mầm non Hoa Phượng</v>
      </c>
      <c r="AA81" s="18" t="str">
        <f>" đến "&amp;E81</f>
        <v xml:space="preserve"> đến Cầu Đức Huy</v>
      </c>
      <c r="AE81" s="18">
        <v>0</v>
      </c>
    </row>
    <row r="82" spans="1:31" s="18" customFormat="1" ht="78.75" x14ac:dyDescent="0.25">
      <c r="A82" s="54">
        <f t="shared" si="231"/>
        <v>79</v>
      </c>
      <c r="B82" s="54" t="str">
        <f t="shared" ref="B82:B87" si="260">B75</f>
        <v>VT2</v>
      </c>
      <c r="C82" s="454" t="str">
        <f>X82&amp;Y82&amp;Z82&amp;AA82&amp;AB82&amp;"
"&amp;AC82&amp;"
"
&amp;AD82</f>
        <v>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v>
      </c>
      <c r="D82" s="455"/>
      <c r="E82" s="456"/>
      <c r="F82" s="177">
        <f t="shared" ref="F82:F87" si="261">IF(B82="VT2",P82,IF(B82="VT3",Q82,IF(B82="VT2*0,8",P82,IF(B82="VT3*0,8",Q82,R82))))</f>
        <v>1000</v>
      </c>
      <c r="G82" s="220">
        <f t="shared" ref="G82:G87" si="262">F82*0.7</f>
        <v>700</v>
      </c>
      <c r="H82" s="220">
        <f t="shared" ref="H82:H87" si="263">F82*0.6</f>
        <v>600</v>
      </c>
      <c r="I82" s="177">
        <f t="shared" ref="I82:I87" si="264">IF(B82="VT2",T82,IF(B82="VT3",U82,IF(B82="VT4",V82,IF(B82="VT2*0,8",IF(T82*$T$1&lt;1000,ROUND(T82*$T$1,-1),ROUND(T82*$T$1,-2)),IF(B82="VT3*0,8",IF(U82*$T$1&lt;1000,ROUND(U82*$T$1,-1),ROUND(U82*$T$1,-2)),IF(V82*$T$1&lt;1000,ROUND(V82*$T$1,-1),ROUND(V82*$T$1,-2)))))))</f>
        <v>1200</v>
      </c>
      <c r="J82" s="220">
        <f t="shared" si="228"/>
        <v>840</v>
      </c>
      <c r="K82" s="220">
        <f t="shared" si="229"/>
        <v>720</v>
      </c>
      <c r="L82" s="173">
        <f t="shared" ref="L82:L87" si="265">I82/F82</f>
        <v>1.2</v>
      </c>
      <c r="M82" s="401">
        <f t="shared" ref="M82:M87" si="266">J82/G82</f>
        <v>1.2</v>
      </c>
      <c r="N82" s="401">
        <f t="shared" ref="N82:N87" si="267">K82/H82</f>
        <v>1.2</v>
      </c>
      <c r="O82" s="56">
        <f t="shared" ref="O82:O87" si="268">O81</f>
        <v>2100</v>
      </c>
      <c r="P82" s="56">
        <f t="shared" ref="P82:P87" si="269">P81</f>
        <v>1000</v>
      </c>
      <c r="Q82" s="56">
        <f t="shared" ref="Q82:Q87" si="270">Q81</f>
        <v>800</v>
      </c>
      <c r="R82" s="56">
        <f t="shared" ref="R82:R87" si="271">R81</f>
        <v>550</v>
      </c>
      <c r="S82" s="18">
        <f t="shared" ref="S82:S87" si="272">S81</f>
        <v>2500</v>
      </c>
      <c r="T82" s="18">
        <f t="shared" ref="T82:T87" si="273">T81</f>
        <v>1200</v>
      </c>
      <c r="U82" s="18">
        <f t="shared" ref="U82:U87" si="274">U81</f>
        <v>950</v>
      </c>
      <c r="V82" s="18">
        <f t="shared" ref="V82:W87" si="275">V81</f>
        <v>650</v>
      </c>
      <c r="W82" s="18">
        <f t="shared" si="275"/>
        <v>4</v>
      </c>
      <c r="X82" s="18" t="str">
        <f t="shared" ref="X82:X87" si="276">X75</f>
        <v xml:space="preserve">Các tuyến đường giao thông đấu nối trực tiếp ra </v>
      </c>
      <c r="Y82" s="18" t="str">
        <f t="shared" ref="Y82:Z87" si="277">Y81</f>
        <v>Đường Đức Huy - Thanh Bình</v>
      </c>
      <c r="Z82" s="18" t="str">
        <f t="shared" si="277"/>
        <v xml:space="preserve"> đoạn từ Trường Mầm non Hoa Phượng</v>
      </c>
      <c r="AA82" s="18" t="str">
        <f t="shared" ref="AA82:AA87" si="278">AA81</f>
        <v xml:space="preserve"> đến Cầu Đức Huy</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4">
        <f t="shared" si="231"/>
        <v>80</v>
      </c>
      <c r="B83" s="54" t="str">
        <f t="shared" si="260"/>
        <v>VT3</v>
      </c>
      <c r="C83" s="454" t="str">
        <f>X83&amp;Y83&amp;Z83&amp;AA83&amp;AB83&amp;"
"&amp;AC83&amp;"
"&amp;AD83&amp;"
"&amp;AE83</f>
        <v>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55"/>
      <c r="E83" s="456"/>
      <c r="F83" s="177">
        <f t="shared" si="261"/>
        <v>800</v>
      </c>
      <c r="G83" s="220">
        <f t="shared" si="262"/>
        <v>560</v>
      </c>
      <c r="H83" s="220">
        <f t="shared" si="263"/>
        <v>480</v>
      </c>
      <c r="I83" s="177">
        <f t="shared" si="264"/>
        <v>950</v>
      </c>
      <c r="J83" s="220">
        <f t="shared" si="228"/>
        <v>670</v>
      </c>
      <c r="K83" s="220">
        <f t="shared" si="229"/>
        <v>570</v>
      </c>
      <c r="L83" s="173">
        <f t="shared" si="265"/>
        <v>1.1875</v>
      </c>
      <c r="M83" s="401">
        <f t="shared" si="266"/>
        <v>1.1964285714285714</v>
      </c>
      <c r="N83" s="401">
        <f t="shared" si="267"/>
        <v>1.1875</v>
      </c>
      <c r="O83" s="56">
        <f t="shared" si="268"/>
        <v>2100</v>
      </c>
      <c r="P83" s="56">
        <f t="shared" si="269"/>
        <v>1000</v>
      </c>
      <c r="Q83" s="56">
        <f t="shared" si="270"/>
        <v>800</v>
      </c>
      <c r="R83" s="56">
        <f t="shared" si="271"/>
        <v>550</v>
      </c>
      <c r="S83" s="18">
        <f t="shared" si="272"/>
        <v>2500</v>
      </c>
      <c r="T83" s="18">
        <f t="shared" si="273"/>
        <v>1200</v>
      </c>
      <c r="U83" s="18">
        <f t="shared" si="274"/>
        <v>950</v>
      </c>
      <c r="V83" s="18">
        <f t="shared" si="275"/>
        <v>650</v>
      </c>
      <c r="W83" s="18">
        <f t="shared" si="275"/>
        <v>4</v>
      </c>
      <c r="X83" s="18" t="str">
        <f t="shared" si="276"/>
        <v xml:space="preserve">Các tuyến đường giao thông đấu nối trực tiếp ra </v>
      </c>
      <c r="Y83" s="18" t="str">
        <f t="shared" si="277"/>
        <v>Đường Đức Huy - Thanh Bình</v>
      </c>
      <c r="Z83" s="18" t="str">
        <f t="shared" si="277"/>
        <v xml:space="preserve"> đoạn từ Trường Mầm non Hoa Phượng</v>
      </c>
      <c r="AA83" s="18" t="str">
        <f t="shared" si="278"/>
        <v xml:space="preserve"> đến Cầu Đức Huy</v>
      </c>
      <c r="AB83" s="18" t="str">
        <f t="shared" ref="AB83:AE83" si="279">AB76</f>
        <v xml:space="preserve"> đã được đầu tư mặt đường nhựa, bê tông xi măng:</v>
      </c>
      <c r="AC83" s="18" t="str">
        <f t="shared" si="279"/>
        <v>- Có bề rộng ≥5m, cách đường giao thông &gt;1.000m.</v>
      </c>
      <c r="AD83" s="18" t="str">
        <f t="shared" si="279"/>
        <v>- Có bề rộng từ ≥3m đến &lt;5m, cách đường giao thông từ &gt;500m đến ≤1.000m.</v>
      </c>
      <c r="AE83" s="18" t="str">
        <f t="shared" si="279"/>
        <v>- Có bề rộng &lt;3m, cách đường giao thông ≤200m.</v>
      </c>
    </row>
    <row r="84" spans="1:31" s="18" customFormat="1" ht="94.5" x14ac:dyDescent="0.25">
      <c r="A84" s="54">
        <f t="shared" si="231"/>
        <v>81</v>
      </c>
      <c r="B84" s="54" t="str">
        <f t="shared" si="260"/>
        <v>VT4</v>
      </c>
      <c r="C84" s="454" t="str">
        <f>X84&amp;Y84&amp;Z84&amp;AA84&amp;AB84</f>
        <v>Các tuyến đường giao thông đấu nối trực tiếp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v>
      </c>
      <c r="D84" s="455"/>
      <c r="E84" s="456"/>
      <c r="F84" s="177">
        <f t="shared" si="261"/>
        <v>550</v>
      </c>
      <c r="G84" s="220">
        <f t="shared" si="262"/>
        <v>385</v>
      </c>
      <c r="H84" s="220">
        <f t="shared" si="263"/>
        <v>330</v>
      </c>
      <c r="I84" s="177">
        <f t="shared" si="264"/>
        <v>650</v>
      </c>
      <c r="J84" s="220">
        <f t="shared" si="228"/>
        <v>460</v>
      </c>
      <c r="K84" s="220">
        <f t="shared" si="229"/>
        <v>390</v>
      </c>
      <c r="L84" s="173">
        <f t="shared" si="265"/>
        <v>1.1818181818181819</v>
      </c>
      <c r="M84" s="401">
        <f t="shared" si="266"/>
        <v>1.1948051948051948</v>
      </c>
      <c r="N84" s="401">
        <f t="shared" si="267"/>
        <v>1.1818181818181819</v>
      </c>
      <c r="O84" s="56">
        <f t="shared" si="268"/>
        <v>2100</v>
      </c>
      <c r="P84" s="56">
        <f t="shared" si="269"/>
        <v>1000</v>
      </c>
      <c r="Q84" s="56">
        <f t="shared" si="270"/>
        <v>800</v>
      </c>
      <c r="R84" s="56">
        <f t="shared" si="271"/>
        <v>550</v>
      </c>
      <c r="S84" s="18">
        <f t="shared" si="272"/>
        <v>2500</v>
      </c>
      <c r="T84" s="18">
        <f t="shared" si="273"/>
        <v>1200</v>
      </c>
      <c r="U84" s="18">
        <f t="shared" si="274"/>
        <v>950</v>
      </c>
      <c r="V84" s="18">
        <f t="shared" si="275"/>
        <v>650</v>
      </c>
      <c r="W84" s="18">
        <f t="shared" si="275"/>
        <v>4</v>
      </c>
      <c r="X84" s="18" t="str">
        <f t="shared" si="276"/>
        <v xml:space="preserve">Các tuyến đường giao thông đấu nối trực tiếp ra </v>
      </c>
      <c r="Y84" s="18" t="str">
        <f t="shared" si="277"/>
        <v>Đường Đức Huy - Thanh Bình</v>
      </c>
      <c r="Z84" s="18" t="str">
        <f t="shared" si="277"/>
        <v xml:space="preserve"> đoạn từ Trường Mầm non Hoa Phượng</v>
      </c>
      <c r="AA84" s="18" t="str">
        <f t="shared" si="278"/>
        <v xml:space="preserve"> đến Cầu Đức Huy</v>
      </c>
      <c r="AB84" s="18" t="str">
        <f t="shared" ref="AB84:AE84" si="280">AB77</f>
        <v xml:space="preserve"> đã được đầu tư mặt đường nhựa, bê tông xi măng:
- Có bề rộng từ ≥3m đến &lt;5m, cách đường giao thông &gt;1.000m.
- Có bề rộng &lt;3m, cách đường giao thông &gt;200m.</v>
      </c>
      <c r="AC84" s="18">
        <f t="shared" si="280"/>
        <v>0</v>
      </c>
      <c r="AD84" s="18">
        <f t="shared" si="280"/>
        <v>0</v>
      </c>
      <c r="AE84" s="18">
        <f t="shared" si="280"/>
        <v>0</v>
      </c>
    </row>
    <row r="85" spans="1:31" s="18" customFormat="1" ht="94.5" x14ac:dyDescent="0.25">
      <c r="A85" s="54">
        <f t="shared" si="231"/>
        <v>82</v>
      </c>
      <c r="B85" s="54" t="str">
        <f t="shared" si="260"/>
        <v>VT2*0,8</v>
      </c>
      <c r="C85" s="454" t="str">
        <f>X85&amp;Y85&amp;Z85&amp;AA85&amp;AB85&amp;"
"&amp;AC85&amp;"
"
&amp;AD85</f>
        <v>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v>
      </c>
      <c r="D85" s="455"/>
      <c r="E85" s="456"/>
      <c r="F85" s="177">
        <f t="shared" si="261"/>
        <v>1000</v>
      </c>
      <c r="G85" s="220">
        <f t="shared" si="262"/>
        <v>700</v>
      </c>
      <c r="H85" s="220">
        <f t="shared" si="263"/>
        <v>600</v>
      </c>
      <c r="I85" s="177">
        <f t="shared" si="264"/>
        <v>1100</v>
      </c>
      <c r="J85" s="220">
        <f t="shared" si="228"/>
        <v>770</v>
      </c>
      <c r="K85" s="220">
        <f t="shared" si="229"/>
        <v>660</v>
      </c>
      <c r="L85" s="173">
        <f t="shared" si="265"/>
        <v>1.1000000000000001</v>
      </c>
      <c r="M85" s="401">
        <f t="shared" si="266"/>
        <v>1.1000000000000001</v>
      </c>
      <c r="N85" s="401">
        <f t="shared" si="267"/>
        <v>1.1000000000000001</v>
      </c>
      <c r="O85" s="56">
        <f t="shared" si="268"/>
        <v>2100</v>
      </c>
      <c r="P85" s="56">
        <f t="shared" si="269"/>
        <v>1000</v>
      </c>
      <c r="Q85" s="56">
        <f t="shared" si="270"/>
        <v>800</v>
      </c>
      <c r="R85" s="56">
        <f t="shared" si="271"/>
        <v>550</v>
      </c>
      <c r="S85" s="18">
        <f t="shared" si="272"/>
        <v>2500</v>
      </c>
      <c r="T85" s="18">
        <f t="shared" si="273"/>
        <v>1200</v>
      </c>
      <c r="U85" s="18">
        <f t="shared" si="274"/>
        <v>950</v>
      </c>
      <c r="V85" s="18">
        <f t="shared" si="275"/>
        <v>650</v>
      </c>
      <c r="W85" s="18">
        <f t="shared" si="275"/>
        <v>4</v>
      </c>
      <c r="X85" s="18" t="str">
        <f t="shared" si="276"/>
        <v xml:space="preserve">Các tuyến đường giao thông không đấu nối trực tiếp và thông ra </v>
      </c>
      <c r="Y85" s="18" t="str">
        <f t="shared" si="277"/>
        <v>Đường Đức Huy - Thanh Bình</v>
      </c>
      <c r="Z85" s="18" t="str">
        <f t="shared" si="277"/>
        <v xml:space="preserve"> đoạn từ Trường Mầm non Hoa Phượng</v>
      </c>
      <c r="AA85" s="18" t="str">
        <f t="shared" si="278"/>
        <v xml:space="preserve"> đến Cầu Đức Huy</v>
      </c>
      <c r="AB85" s="18" t="str">
        <f t="shared" ref="AB85:AE85" si="281">AB78</f>
        <v xml:space="preserve"> đã được đầu tư mặt đường nhựa, bê tông xi măng:</v>
      </c>
      <c r="AC85" s="18" t="str">
        <f t="shared" si="281"/>
        <v>- Có bề rộng ≥5m, cách đường giao thông ≤1.000m.</v>
      </c>
      <c r="AD85" s="18" t="str">
        <f t="shared" si="281"/>
        <v>- Có bề rộng từ ≥3m đến &lt;5m, cách đường giao thông ≤500m.</v>
      </c>
      <c r="AE85" s="18">
        <f t="shared" si="281"/>
        <v>0</v>
      </c>
    </row>
    <row r="86" spans="1:31" s="18" customFormat="1" ht="94.5" x14ac:dyDescent="0.25">
      <c r="A86" s="54">
        <f t="shared" si="231"/>
        <v>83</v>
      </c>
      <c r="B86" s="54" t="str">
        <f t="shared" si="260"/>
        <v>VT3*0,8</v>
      </c>
      <c r="C86" s="454" t="str">
        <f>X86&amp;Y86&amp;Z86&amp;AA86&amp;AB86&amp;"
"&amp;AC86&amp;"
"
&amp;AD86&amp;"
"&amp;AE86</f>
        <v>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55"/>
      <c r="E86" s="456"/>
      <c r="F86" s="177">
        <f t="shared" si="261"/>
        <v>800</v>
      </c>
      <c r="G86" s="220">
        <f t="shared" si="262"/>
        <v>560</v>
      </c>
      <c r="H86" s="220">
        <f t="shared" si="263"/>
        <v>480</v>
      </c>
      <c r="I86" s="177">
        <f t="shared" si="264"/>
        <v>860</v>
      </c>
      <c r="J86" s="220">
        <f t="shared" si="228"/>
        <v>600</v>
      </c>
      <c r="K86" s="220">
        <f t="shared" si="229"/>
        <v>520</v>
      </c>
      <c r="L86" s="173">
        <f t="shared" si="265"/>
        <v>1.075</v>
      </c>
      <c r="M86" s="401">
        <f t="shared" si="266"/>
        <v>1.0714285714285714</v>
      </c>
      <c r="N86" s="401">
        <f t="shared" si="267"/>
        <v>1.0833333333333333</v>
      </c>
      <c r="O86" s="56">
        <f t="shared" si="268"/>
        <v>2100</v>
      </c>
      <c r="P86" s="56">
        <f t="shared" si="269"/>
        <v>1000</v>
      </c>
      <c r="Q86" s="56">
        <f t="shared" si="270"/>
        <v>800</v>
      </c>
      <c r="R86" s="56">
        <f t="shared" si="271"/>
        <v>550</v>
      </c>
      <c r="S86" s="18">
        <f t="shared" si="272"/>
        <v>2500</v>
      </c>
      <c r="T86" s="18">
        <f t="shared" si="273"/>
        <v>1200</v>
      </c>
      <c r="U86" s="18">
        <f t="shared" si="274"/>
        <v>950</v>
      </c>
      <c r="V86" s="18">
        <f t="shared" si="275"/>
        <v>650</v>
      </c>
      <c r="W86" s="18">
        <f t="shared" si="275"/>
        <v>4</v>
      </c>
      <c r="X86" s="18" t="str">
        <f t="shared" si="276"/>
        <v xml:space="preserve">Các tuyến đường giao thông không đấu nối trực tiếp và thông ra </v>
      </c>
      <c r="Y86" s="18" t="str">
        <f t="shared" si="277"/>
        <v>Đường Đức Huy - Thanh Bình</v>
      </c>
      <c r="Z86" s="18" t="str">
        <f t="shared" si="277"/>
        <v xml:space="preserve"> đoạn từ Trường Mầm non Hoa Phượng</v>
      </c>
      <c r="AA86" s="18" t="str">
        <f t="shared" si="278"/>
        <v xml:space="preserve"> đến Cầu Đức Huy</v>
      </c>
      <c r="AB86" s="18" t="str">
        <f t="shared" ref="AB86:AE86" si="282">AB79</f>
        <v xml:space="preserve"> đã được đầu tư mặt đường nhựa, bê tông xi măng:</v>
      </c>
      <c r="AC86" s="18" t="str">
        <f t="shared" si="282"/>
        <v>- Có bề rộng ≥5m, cách đường giao thông &gt;1.000m.</v>
      </c>
      <c r="AD86" s="18" t="str">
        <f t="shared" si="282"/>
        <v>- Có bề rộng từ ≥3m đến &lt;5m, cách đường giao thông từ &gt;500m đến ≤1.000m.</v>
      </c>
      <c r="AE86" s="18" t="str">
        <f t="shared" si="282"/>
        <v>- Có bề rộng &lt;3m, cách đường giao thông ≤200m.</v>
      </c>
    </row>
    <row r="87" spans="1:31" s="18" customFormat="1" ht="94.5" x14ac:dyDescent="0.25">
      <c r="A87" s="54">
        <f t="shared" si="231"/>
        <v>84</v>
      </c>
      <c r="B87" s="54" t="str">
        <f t="shared" si="260"/>
        <v>VT4*0,8</v>
      </c>
      <c r="C87" s="454" t="str">
        <f>X87&amp;Y87&amp;Z87&amp;AA87&amp;AB87</f>
        <v>Các tuyến đường giao thông không đấu nối trực tiếp và thông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v>
      </c>
      <c r="D87" s="455"/>
      <c r="E87" s="456"/>
      <c r="F87" s="177">
        <f t="shared" si="261"/>
        <v>550</v>
      </c>
      <c r="G87" s="220">
        <f t="shared" si="262"/>
        <v>385</v>
      </c>
      <c r="H87" s="220">
        <f t="shared" si="263"/>
        <v>330</v>
      </c>
      <c r="I87" s="177">
        <f t="shared" si="264"/>
        <v>590</v>
      </c>
      <c r="J87" s="220">
        <f t="shared" si="228"/>
        <v>410</v>
      </c>
      <c r="K87" s="220">
        <f t="shared" si="229"/>
        <v>350</v>
      </c>
      <c r="L87" s="173">
        <f t="shared" si="265"/>
        <v>1.0727272727272728</v>
      </c>
      <c r="M87" s="401">
        <f t="shared" si="266"/>
        <v>1.0649350649350648</v>
      </c>
      <c r="N87" s="401">
        <f t="shared" si="267"/>
        <v>1.0606060606060606</v>
      </c>
      <c r="O87" s="56">
        <f t="shared" si="268"/>
        <v>2100</v>
      </c>
      <c r="P87" s="56">
        <f t="shared" si="269"/>
        <v>1000</v>
      </c>
      <c r="Q87" s="56">
        <f t="shared" si="270"/>
        <v>800</v>
      </c>
      <c r="R87" s="56">
        <f t="shared" si="271"/>
        <v>550</v>
      </c>
      <c r="S87" s="18">
        <f t="shared" si="272"/>
        <v>2500</v>
      </c>
      <c r="T87" s="18">
        <f t="shared" si="273"/>
        <v>1200</v>
      </c>
      <c r="U87" s="18">
        <f t="shared" si="274"/>
        <v>950</v>
      </c>
      <c r="V87" s="18">
        <f t="shared" si="275"/>
        <v>650</v>
      </c>
      <c r="W87" s="18">
        <f t="shared" si="275"/>
        <v>4</v>
      </c>
      <c r="X87" s="18" t="str">
        <f t="shared" si="276"/>
        <v xml:space="preserve">Các tuyến đường giao thông không đấu nối trực tiếp và thông ra </v>
      </c>
      <c r="Y87" s="18" t="str">
        <f t="shared" si="277"/>
        <v>Đường Đức Huy - Thanh Bình</v>
      </c>
      <c r="Z87" s="18" t="str">
        <f t="shared" si="277"/>
        <v xml:space="preserve"> đoạn từ Trường Mầm non Hoa Phượng</v>
      </c>
      <c r="AA87" s="18" t="str">
        <f t="shared" si="278"/>
        <v xml:space="preserve"> đến Cầu Đức Huy</v>
      </c>
      <c r="AB87" s="18" t="str">
        <f t="shared" ref="AB87:AE87" si="283">AB80</f>
        <v xml:space="preserve"> đã được đầu tư mặt đường nhựa, bê tông xi măng:
- Có bề rộng từ ≥3m đến &lt;5m, cách đường giao thông &gt;1.000m.
- Có bề rộng &lt;3m, cách đường giao thông &gt;200m.</v>
      </c>
      <c r="AC87" s="18">
        <f t="shared" si="283"/>
        <v>0</v>
      </c>
      <c r="AD87" s="18">
        <f t="shared" si="283"/>
        <v>0</v>
      </c>
      <c r="AE87" s="18">
        <f t="shared" si="283"/>
        <v>0</v>
      </c>
    </row>
    <row r="88" spans="1:31" s="18" customFormat="1" ht="31.5" x14ac:dyDescent="0.25">
      <c r="A88" s="54">
        <f t="shared" si="231"/>
        <v>85</v>
      </c>
      <c r="B88" s="54" t="str">
        <f>'Đầu vào (2)'!G85</f>
        <v>TN7NT_D3</v>
      </c>
      <c r="C88" s="55" t="str">
        <f>'Đầu vào (2)'!H85</f>
        <v>Đường Đức Huy - Thanh Bình</v>
      </c>
      <c r="D88" s="55" t="str">
        <f>'Đầu vào (2)'!I85</f>
        <v>Cầu Đức Huy</v>
      </c>
      <c r="E88" s="55" t="str">
        <f>'Đầu vào (2)'!K85</f>
        <v>Xã Bàu Hàm</v>
      </c>
      <c r="F88" s="253">
        <f>O88</f>
        <v>1500</v>
      </c>
      <c r="G88" s="253">
        <f>F88*0.7</f>
        <v>1050</v>
      </c>
      <c r="H88" s="253">
        <f>F88*0.6</f>
        <v>900</v>
      </c>
      <c r="I88" s="383">
        <f>S88</f>
        <v>1800</v>
      </c>
      <c r="J88" s="220">
        <f t="shared" si="228"/>
        <v>1300</v>
      </c>
      <c r="K88" s="220">
        <f t="shared" si="229"/>
        <v>1100</v>
      </c>
      <c r="L88" s="254">
        <f>I88/F88</f>
        <v>1.2</v>
      </c>
      <c r="M88" s="382">
        <f>J88/G88</f>
        <v>1.2380952380952381</v>
      </c>
      <c r="N88" s="382">
        <f>K88/H88</f>
        <v>1.2222222222222223</v>
      </c>
      <c r="O88" s="56">
        <f>'Đầu vào (2)'!L85</f>
        <v>1500</v>
      </c>
      <c r="P88" s="56">
        <f>'Đầu vào (2)'!M85</f>
        <v>800</v>
      </c>
      <c r="Q88" s="56">
        <f>'Đầu vào (2)'!N85</f>
        <v>600</v>
      </c>
      <c r="R88" s="56">
        <f>'Đầu vào (2)'!O85</f>
        <v>400</v>
      </c>
      <c r="S88" s="18">
        <f>VLOOKUP(B88,'[1]Giá đề xuất ODT'!$G$11:$AD$2233,21,0)</f>
        <v>1800</v>
      </c>
      <c r="T88" s="18">
        <f>VLOOKUP(B88,'[1]Giá đề xuất ODT'!$G$11:$AD$2233,22,0)</f>
        <v>950</v>
      </c>
      <c r="U88" s="18">
        <f>VLOOKUP(B88,'[1]Giá đề xuất ODT'!$G$11:$AD$2233,23,0)</f>
        <v>710</v>
      </c>
      <c r="V88" s="18">
        <f>VLOOKUP(B88,'[1]Giá đề xuất ODT'!$G$11:$AD$2233,24,0)</f>
        <v>480</v>
      </c>
      <c r="W88" s="6">
        <v>6</v>
      </c>
      <c r="Y88" s="18" t="str">
        <f>C88</f>
        <v>Đường Đức Huy - Thanh Bình</v>
      </c>
      <c r="Z88" s="18" t="str">
        <f>" đoạn từ "&amp;D88</f>
        <v xml:space="preserve"> đoạn từ Cầu Đức Huy</v>
      </c>
      <c r="AA88" s="18" t="str">
        <f>" đến "&amp;E88</f>
        <v xml:space="preserve"> đến Xã Bàu Hàm</v>
      </c>
      <c r="AE88" s="18">
        <v>0</v>
      </c>
    </row>
    <row r="89" spans="1:31" s="18" customFormat="1" ht="78.75" x14ac:dyDescent="0.25">
      <c r="A89" s="54">
        <f t="shared" si="231"/>
        <v>86</v>
      </c>
      <c r="B89" s="54" t="str">
        <f t="shared" ref="B89:B94" si="284">B82</f>
        <v>VT2</v>
      </c>
      <c r="C89" s="454" t="str">
        <f>X89&amp;Y89&amp;Z89&amp;AA89&amp;AB89&amp;"
"&amp;AC89&amp;"
"
&amp;AD89</f>
        <v>Các tuyến đường giao thông đấu nối trực tiếp ra Đường Đức Huy - Thanh Bình đoạn từ Cầu Đức Huy đến Xã Bàu Hàm đã được đầu tư mặt đường nhựa, bê tông xi măng:
- Có bề rộng ≥5m, cách đường giao thông ≤1.000m.
- Có bề rộng từ ≥3m đến &lt;5m, cách đường giao thông ≤500m.</v>
      </c>
      <c r="D89" s="455"/>
      <c r="E89" s="456"/>
      <c r="F89" s="177">
        <f t="shared" ref="F89:F94" si="285">IF(B89="VT2",P89,IF(B89="VT3",Q89,IF(B89="VT2*0,8",P89,IF(B89="VT3*0,8",Q89,R89))))</f>
        <v>800</v>
      </c>
      <c r="G89" s="220">
        <f t="shared" ref="G89:G94" si="286">F89*0.7</f>
        <v>560</v>
      </c>
      <c r="H89" s="220">
        <f t="shared" ref="H89:H94" si="287">F89*0.6</f>
        <v>480</v>
      </c>
      <c r="I89" s="177">
        <f t="shared" ref="I89:I94" si="288">IF(B89="VT2",T89,IF(B89="VT3",U89,IF(B89="VT4",V89,IF(B89="VT2*0,8",IF(T89*$T$1&lt;1000,ROUND(T89*$T$1,-1),ROUND(T89*$T$1,-2)),IF(B89="VT3*0,8",IF(U89*$T$1&lt;1000,ROUND(U89*$T$1,-1),ROUND(U89*$T$1,-2)),IF(V89*$T$1&lt;1000,ROUND(V89*$T$1,-1),ROUND(V89*$T$1,-2)))))))</f>
        <v>950</v>
      </c>
      <c r="J89" s="220">
        <f t="shared" si="228"/>
        <v>670</v>
      </c>
      <c r="K89" s="220">
        <f t="shared" si="229"/>
        <v>570</v>
      </c>
      <c r="L89" s="173">
        <f t="shared" ref="L89:L94" si="289">I89/F89</f>
        <v>1.1875</v>
      </c>
      <c r="M89" s="401">
        <f t="shared" ref="M89:M94" si="290">J89/G89</f>
        <v>1.1964285714285714</v>
      </c>
      <c r="N89" s="401">
        <f t="shared" ref="N89:N94" si="291">K89/H89</f>
        <v>1.1875</v>
      </c>
      <c r="O89" s="56">
        <f t="shared" ref="O89:O94" si="292">O88</f>
        <v>1500</v>
      </c>
      <c r="P89" s="56">
        <f t="shared" ref="P89:P94" si="293">P88</f>
        <v>800</v>
      </c>
      <c r="Q89" s="56">
        <f t="shared" ref="Q89:Q94" si="294">Q88</f>
        <v>600</v>
      </c>
      <c r="R89" s="56">
        <f t="shared" ref="R89:R94" si="295">R88</f>
        <v>400</v>
      </c>
      <c r="S89" s="18">
        <f t="shared" ref="S89:S94" si="296">S88</f>
        <v>1800</v>
      </c>
      <c r="T89" s="18">
        <f t="shared" ref="T89:T94" si="297">T88</f>
        <v>950</v>
      </c>
      <c r="U89" s="18">
        <f t="shared" ref="U89:U94" si="298">U88</f>
        <v>710</v>
      </c>
      <c r="V89" s="18">
        <f t="shared" ref="V89:W94" si="299">V88</f>
        <v>480</v>
      </c>
      <c r="W89" s="18">
        <f t="shared" si="299"/>
        <v>6</v>
      </c>
      <c r="X89" s="18" t="str">
        <f t="shared" ref="X89:X94" si="300">X82</f>
        <v xml:space="preserve">Các tuyến đường giao thông đấu nối trực tiếp ra </v>
      </c>
      <c r="Y89" s="18" t="str">
        <f t="shared" ref="Y89:Z94" si="301">Y88</f>
        <v>Đường Đức Huy - Thanh Bình</v>
      </c>
      <c r="Z89" s="18" t="str">
        <f t="shared" si="301"/>
        <v xml:space="preserve"> đoạn từ Cầu Đức Huy</v>
      </c>
      <c r="AA89" s="18" t="str">
        <f t="shared" ref="AA89:AA94" si="302">AA88</f>
        <v xml:space="preserve"> đến Xã Bàu Hàm</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4">
        <f t="shared" si="231"/>
        <v>87</v>
      </c>
      <c r="B90" s="54" t="str">
        <f t="shared" si="284"/>
        <v>VT3</v>
      </c>
      <c r="C90" s="454" t="str">
        <f>X90&amp;Y90&amp;Z90&amp;AA90&amp;AB90&amp;"
"&amp;AC90&amp;"
"&amp;AD90&amp;"
"&amp;AE90</f>
        <v>Các tuyến đường giao thông đấu nối trực tiếp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55"/>
      <c r="E90" s="456"/>
      <c r="F90" s="177">
        <f t="shared" si="285"/>
        <v>600</v>
      </c>
      <c r="G90" s="220">
        <f t="shared" si="286"/>
        <v>420</v>
      </c>
      <c r="H90" s="220">
        <f t="shared" si="287"/>
        <v>360</v>
      </c>
      <c r="I90" s="177">
        <f t="shared" si="288"/>
        <v>710</v>
      </c>
      <c r="J90" s="220">
        <f t="shared" si="228"/>
        <v>500</v>
      </c>
      <c r="K90" s="220">
        <f t="shared" si="229"/>
        <v>430</v>
      </c>
      <c r="L90" s="173">
        <f t="shared" si="289"/>
        <v>1.1833333333333333</v>
      </c>
      <c r="M90" s="401">
        <f t="shared" si="290"/>
        <v>1.1904761904761905</v>
      </c>
      <c r="N90" s="401">
        <f t="shared" si="291"/>
        <v>1.1944444444444444</v>
      </c>
      <c r="O90" s="56">
        <f t="shared" si="292"/>
        <v>1500</v>
      </c>
      <c r="P90" s="56">
        <f t="shared" si="293"/>
        <v>800</v>
      </c>
      <c r="Q90" s="56">
        <f t="shared" si="294"/>
        <v>600</v>
      </c>
      <c r="R90" s="56">
        <f t="shared" si="295"/>
        <v>400</v>
      </c>
      <c r="S90" s="18">
        <f t="shared" si="296"/>
        <v>1800</v>
      </c>
      <c r="T90" s="18">
        <f t="shared" si="297"/>
        <v>950</v>
      </c>
      <c r="U90" s="18">
        <f t="shared" si="298"/>
        <v>710</v>
      </c>
      <c r="V90" s="18">
        <f t="shared" si="299"/>
        <v>480</v>
      </c>
      <c r="W90" s="18">
        <f t="shared" si="299"/>
        <v>6</v>
      </c>
      <c r="X90" s="18" t="str">
        <f t="shared" si="300"/>
        <v xml:space="preserve">Các tuyến đường giao thông đấu nối trực tiếp ra </v>
      </c>
      <c r="Y90" s="18" t="str">
        <f t="shared" si="301"/>
        <v>Đường Đức Huy - Thanh Bình</v>
      </c>
      <c r="Z90" s="18" t="str">
        <f t="shared" si="301"/>
        <v xml:space="preserve"> đoạn từ Cầu Đức Huy</v>
      </c>
      <c r="AA90" s="18" t="str">
        <f t="shared" si="302"/>
        <v xml:space="preserve"> đến Xã Bàu Hàm</v>
      </c>
      <c r="AB90" s="18" t="str">
        <f t="shared" ref="AB90:AE90" si="303">AB83</f>
        <v xml:space="preserve"> đã được đầu tư mặt đường nhựa, bê tông xi măng:</v>
      </c>
      <c r="AC90" s="18" t="str">
        <f t="shared" si="303"/>
        <v>- Có bề rộng ≥5m, cách đường giao thông &gt;1.000m.</v>
      </c>
      <c r="AD90" s="18" t="str">
        <f t="shared" si="303"/>
        <v>- Có bề rộng từ ≥3m đến &lt;5m, cách đường giao thông từ &gt;500m đến ≤1.000m.</v>
      </c>
      <c r="AE90" s="18" t="str">
        <f t="shared" si="303"/>
        <v>- Có bề rộng &lt;3m, cách đường giao thông ≤200m.</v>
      </c>
    </row>
    <row r="91" spans="1:31" s="18" customFormat="1" ht="94.5" x14ac:dyDescent="0.25">
      <c r="A91" s="54">
        <f t="shared" si="231"/>
        <v>88</v>
      </c>
      <c r="B91" s="54" t="str">
        <f t="shared" si="284"/>
        <v>VT4</v>
      </c>
      <c r="C91" s="454" t="str">
        <f>X91&amp;Y91&amp;Z91&amp;AA91&amp;AB91</f>
        <v>Các tuyến đường giao thông đấu nối trực tiếp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v>
      </c>
      <c r="D91" s="455"/>
      <c r="E91" s="456"/>
      <c r="F91" s="177">
        <f t="shared" si="285"/>
        <v>400</v>
      </c>
      <c r="G91" s="220">
        <f t="shared" si="286"/>
        <v>280</v>
      </c>
      <c r="H91" s="220">
        <f t="shared" si="287"/>
        <v>240</v>
      </c>
      <c r="I91" s="177">
        <f t="shared" si="288"/>
        <v>480</v>
      </c>
      <c r="J91" s="220">
        <f t="shared" si="228"/>
        <v>340</v>
      </c>
      <c r="K91" s="220">
        <f t="shared" si="229"/>
        <v>290</v>
      </c>
      <c r="L91" s="173">
        <f t="shared" si="289"/>
        <v>1.2</v>
      </c>
      <c r="M91" s="401">
        <f t="shared" si="290"/>
        <v>1.2142857142857142</v>
      </c>
      <c r="N91" s="401">
        <f t="shared" si="291"/>
        <v>1.2083333333333333</v>
      </c>
      <c r="O91" s="56">
        <f t="shared" si="292"/>
        <v>1500</v>
      </c>
      <c r="P91" s="56">
        <f t="shared" si="293"/>
        <v>800</v>
      </c>
      <c r="Q91" s="56">
        <f t="shared" si="294"/>
        <v>600</v>
      </c>
      <c r="R91" s="56">
        <f t="shared" si="295"/>
        <v>400</v>
      </c>
      <c r="S91" s="18">
        <f t="shared" si="296"/>
        <v>1800</v>
      </c>
      <c r="T91" s="18">
        <f t="shared" si="297"/>
        <v>950</v>
      </c>
      <c r="U91" s="18">
        <f t="shared" si="298"/>
        <v>710</v>
      </c>
      <c r="V91" s="18">
        <f t="shared" si="299"/>
        <v>480</v>
      </c>
      <c r="W91" s="18">
        <f t="shared" si="299"/>
        <v>6</v>
      </c>
      <c r="X91" s="18" t="str">
        <f t="shared" si="300"/>
        <v xml:space="preserve">Các tuyến đường giao thông đấu nối trực tiếp ra </v>
      </c>
      <c r="Y91" s="18" t="str">
        <f t="shared" si="301"/>
        <v>Đường Đức Huy - Thanh Bình</v>
      </c>
      <c r="Z91" s="18" t="str">
        <f t="shared" si="301"/>
        <v xml:space="preserve"> đoạn từ Cầu Đức Huy</v>
      </c>
      <c r="AA91" s="18" t="str">
        <f t="shared" si="302"/>
        <v xml:space="preserve"> đến Xã Bàu Hàm</v>
      </c>
      <c r="AB91" s="18" t="str">
        <f t="shared" ref="AB91:AE91" si="304">AB84</f>
        <v xml:space="preserve"> đã được đầu tư mặt đường nhựa, bê tông xi măng:
- Có bề rộng từ ≥3m đến &lt;5m, cách đường giao thông &gt;1.000m.
- Có bề rộng &lt;3m, cách đường giao thông &gt;200m.</v>
      </c>
      <c r="AC91" s="18">
        <f t="shared" si="304"/>
        <v>0</v>
      </c>
      <c r="AD91" s="18">
        <f t="shared" si="304"/>
        <v>0</v>
      </c>
      <c r="AE91" s="18">
        <f t="shared" si="304"/>
        <v>0</v>
      </c>
    </row>
    <row r="92" spans="1:31" s="18" customFormat="1" ht="94.5" x14ac:dyDescent="0.25">
      <c r="A92" s="54">
        <f t="shared" si="231"/>
        <v>89</v>
      </c>
      <c r="B92" s="54" t="str">
        <f t="shared" si="284"/>
        <v>VT2*0,8</v>
      </c>
      <c r="C92" s="454" t="str">
        <f>X92&amp;Y92&amp;Z92&amp;AA92&amp;AB92&amp;"
"&amp;AC92&amp;"
"
&amp;AD92</f>
        <v>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≤1.000m.
- Có bề rộng từ ≥3m đến &lt;5m, cách đường giao thông ≤500m.</v>
      </c>
      <c r="D92" s="455"/>
      <c r="E92" s="456"/>
      <c r="F92" s="177">
        <f t="shared" si="285"/>
        <v>800</v>
      </c>
      <c r="G92" s="220">
        <f t="shared" si="286"/>
        <v>560</v>
      </c>
      <c r="H92" s="220">
        <f t="shared" si="287"/>
        <v>480</v>
      </c>
      <c r="I92" s="177">
        <f t="shared" si="288"/>
        <v>860</v>
      </c>
      <c r="J92" s="220">
        <f t="shared" si="228"/>
        <v>600</v>
      </c>
      <c r="K92" s="220">
        <f t="shared" si="229"/>
        <v>520</v>
      </c>
      <c r="L92" s="173">
        <f t="shared" si="289"/>
        <v>1.075</v>
      </c>
      <c r="M92" s="401">
        <f t="shared" si="290"/>
        <v>1.0714285714285714</v>
      </c>
      <c r="N92" s="401">
        <f t="shared" si="291"/>
        <v>1.0833333333333333</v>
      </c>
      <c r="O92" s="56">
        <f t="shared" si="292"/>
        <v>1500</v>
      </c>
      <c r="P92" s="56">
        <f t="shared" si="293"/>
        <v>800</v>
      </c>
      <c r="Q92" s="56">
        <f t="shared" si="294"/>
        <v>600</v>
      </c>
      <c r="R92" s="56">
        <f t="shared" si="295"/>
        <v>400</v>
      </c>
      <c r="S92" s="18">
        <f t="shared" si="296"/>
        <v>1800</v>
      </c>
      <c r="T92" s="18">
        <f t="shared" si="297"/>
        <v>950</v>
      </c>
      <c r="U92" s="18">
        <f t="shared" si="298"/>
        <v>710</v>
      </c>
      <c r="V92" s="18">
        <f t="shared" si="299"/>
        <v>480</v>
      </c>
      <c r="W92" s="18">
        <f t="shared" si="299"/>
        <v>6</v>
      </c>
      <c r="X92" s="18" t="str">
        <f t="shared" si="300"/>
        <v xml:space="preserve">Các tuyến đường giao thông không đấu nối trực tiếp và thông ra </v>
      </c>
      <c r="Y92" s="18" t="str">
        <f t="shared" si="301"/>
        <v>Đường Đức Huy - Thanh Bình</v>
      </c>
      <c r="Z92" s="18" t="str">
        <f t="shared" si="301"/>
        <v xml:space="preserve"> đoạn từ Cầu Đức Huy</v>
      </c>
      <c r="AA92" s="18" t="str">
        <f t="shared" si="302"/>
        <v xml:space="preserve"> đến Xã Bàu Hàm</v>
      </c>
      <c r="AB92" s="18" t="str">
        <f t="shared" ref="AB92:AE92" si="305">AB85</f>
        <v xml:space="preserve"> đã được đầu tư mặt đường nhựa, bê tông xi măng:</v>
      </c>
      <c r="AC92" s="18" t="str">
        <f t="shared" si="305"/>
        <v>- Có bề rộng ≥5m, cách đường giao thông ≤1.000m.</v>
      </c>
      <c r="AD92" s="18" t="str">
        <f t="shared" si="305"/>
        <v>- Có bề rộng từ ≥3m đến &lt;5m, cách đường giao thông ≤500m.</v>
      </c>
      <c r="AE92" s="18">
        <f t="shared" si="305"/>
        <v>0</v>
      </c>
    </row>
    <row r="93" spans="1:31" s="18" customFormat="1" ht="94.5" x14ac:dyDescent="0.25">
      <c r="A93" s="54">
        <f t="shared" si="231"/>
        <v>90</v>
      </c>
      <c r="B93" s="54" t="str">
        <f t="shared" si="284"/>
        <v>VT3*0,8</v>
      </c>
      <c r="C93" s="454" t="str">
        <f>X93&amp;Y93&amp;Z93&amp;AA93&amp;AB93&amp;"
"&amp;AC93&amp;"
"
&amp;AD93&amp;"
"&amp;AE93</f>
        <v>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55"/>
      <c r="E93" s="456"/>
      <c r="F93" s="177">
        <f t="shared" si="285"/>
        <v>600</v>
      </c>
      <c r="G93" s="220">
        <f t="shared" si="286"/>
        <v>420</v>
      </c>
      <c r="H93" s="220">
        <f t="shared" si="287"/>
        <v>360</v>
      </c>
      <c r="I93" s="177">
        <f t="shared" si="288"/>
        <v>640</v>
      </c>
      <c r="J93" s="220">
        <f t="shared" si="228"/>
        <v>450</v>
      </c>
      <c r="K93" s="220">
        <f t="shared" si="229"/>
        <v>380</v>
      </c>
      <c r="L93" s="173">
        <f t="shared" si="289"/>
        <v>1.0666666666666667</v>
      </c>
      <c r="M93" s="401">
        <f t="shared" si="290"/>
        <v>1.0714285714285714</v>
      </c>
      <c r="N93" s="401">
        <f t="shared" si="291"/>
        <v>1.0555555555555556</v>
      </c>
      <c r="O93" s="56">
        <f t="shared" si="292"/>
        <v>1500</v>
      </c>
      <c r="P93" s="56">
        <f t="shared" si="293"/>
        <v>800</v>
      </c>
      <c r="Q93" s="56">
        <f t="shared" si="294"/>
        <v>600</v>
      </c>
      <c r="R93" s="56">
        <f t="shared" si="295"/>
        <v>400</v>
      </c>
      <c r="S93" s="18">
        <f t="shared" si="296"/>
        <v>1800</v>
      </c>
      <c r="T93" s="18">
        <f t="shared" si="297"/>
        <v>950</v>
      </c>
      <c r="U93" s="18">
        <f t="shared" si="298"/>
        <v>710</v>
      </c>
      <c r="V93" s="18">
        <f t="shared" si="299"/>
        <v>480</v>
      </c>
      <c r="W93" s="18">
        <f t="shared" si="299"/>
        <v>6</v>
      </c>
      <c r="X93" s="18" t="str">
        <f t="shared" si="300"/>
        <v xml:space="preserve">Các tuyến đường giao thông không đấu nối trực tiếp và thông ra </v>
      </c>
      <c r="Y93" s="18" t="str">
        <f t="shared" si="301"/>
        <v>Đường Đức Huy - Thanh Bình</v>
      </c>
      <c r="Z93" s="18" t="str">
        <f t="shared" si="301"/>
        <v xml:space="preserve"> đoạn từ Cầu Đức Huy</v>
      </c>
      <c r="AA93" s="18" t="str">
        <f t="shared" si="302"/>
        <v xml:space="preserve"> đến Xã Bàu Hàm</v>
      </c>
      <c r="AB93" s="18" t="str">
        <f t="shared" ref="AB93:AE93" si="306">AB86</f>
        <v xml:space="preserve"> đã được đầu tư mặt đường nhựa, bê tông xi măng:</v>
      </c>
      <c r="AC93" s="18" t="str">
        <f t="shared" si="306"/>
        <v>- Có bề rộng ≥5m, cách đường giao thông &gt;1.000m.</v>
      </c>
      <c r="AD93" s="18" t="str">
        <f t="shared" si="306"/>
        <v>- Có bề rộng từ ≥3m đến &lt;5m, cách đường giao thông từ &gt;500m đến ≤1.000m.</v>
      </c>
      <c r="AE93" s="18" t="str">
        <f t="shared" si="306"/>
        <v>- Có bề rộng &lt;3m, cách đường giao thông ≤200m.</v>
      </c>
    </row>
    <row r="94" spans="1:31" s="18" customFormat="1" ht="94.5" x14ac:dyDescent="0.25">
      <c r="A94" s="54">
        <f t="shared" si="231"/>
        <v>91</v>
      </c>
      <c r="B94" s="54" t="str">
        <f t="shared" si="284"/>
        <v>VT4*0,8</v>
      </c>
      <c r="C94" s="454" t="str">
        <f>X94&amp;Y94&amp;Z94&amp;AA94&amp;AB94</f>
        <v>Các tuyến đường giao thông không đấu nối trực tiếp và thông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v>
      </c>
      <c r="D94" s="455"/>
      <c r="E94" s="456"/>
      <c r="F94" s="177">
        <f t="shared" si="285"/>
        <v>400</v>
      </c>
      <c r="G94" s="220">
        <f t="shared" si="286"/>
        <v>280</v>
      </c>
      <c r="H94" s="220">
        <f t="shared" si="287"/>
        <v>240</v>
      </c>
      <c r="I94" s="177">
        <f t="shared" si="288"/>
        <v>430</v>
      </c>
      <c r="J94" s="220">
        <f t="shared" si="228"/>
        <v>300</v>
      </c>
      <c r="K94" s="220">
        <f t="shared" si="229"/>
        <v>260</v>
      </c>
      <c r="L94" s="173">
        <f t="shared" si="289"/>
        <v>1.075</v>
      </c>
      <c r="M94" s="401">
        <f t="shared" si="290"/>
        <v>1.0714285714285714</v>
      </c>
      <c r="N94" s="401">
        <f t="shared" si="291"/>
        <v>1.0833333333333333</v>
      </c>
      <c r="O94" s="56">
        <f t="shared" si="292"/>
        <v>1500</v>
      </c>
      <c r="P94" s="56">
        <f t="shared" si="293"/>
        <v>800</v>
      </c>
      <c r="Q94" s="56">
        <f t="shared" si="294"/>
        <v>600</v>
      </c>
      <c r="R94" s="56">
        <f t="shared" si="295"/>
        <v>400</v>
      </c>
      <c r="S94" s="18">
        <f t="shared" si="296"/>
        <v>1800</v>
      </c>
      <c r="T94" s="18">
        <f t="shared" si="297"/>
        <v>950</v>
      </c>
      <c r="U94" s="18">
        <f t="shared" si="298"/>
        <v>710</v>
      </c>
      <c r="V94" s="18">
        <f t="shared" si="299"/>
        <v>480</v>
      </c>
      <c r="W94" s="18">
        <f t="shared" si="299"/>
        <v>6</v>
      </c>
      <c r="X94" s="18" t="str">
        <f t="shared" si="300"/>
        <v xml:space="preserve">Các tuyến đường giao thông không đấu nối trực tiếp và thông ra </v>
      </c>
      <c r="Y94" s="18" t="str">
        <f t="shared" si="301"/>
        <v>Đường Đức Huy - Thanh Bình</v>
      </c>
      <c r="Z94" s="18" t="str">
        <f t="shared" si="301"/>
        <v xml:space="preserve"> đoạn từ Cầu Đức Huy</v>
      </c>
      <c r="AA94" s="18" t="str">
        <f t="shared" si="302"/>
        <v xml:space="preserve"> đến Xã Bàu Hàm</v>
      </c>
      <c r="AB94" s="18" t="str">
        <f t="shared" ref="AB94:AE94" si="307">AB87</f>
        <v xml:space="preserve"> đã được đầu tư mặt đường nhựa, bê tông xi măng:
- Có bề rộng từ ≥3m đến &lt;5m, cách đường giao thông &gt;1.000m.
- Có bề rộng &lt;3m, cách đường giao thông &gt;200m.</v>
      </c>
      <c r="AC94" s="18">
        <f t="shared" si="307"/>
        <v>0</v>
      </c>
      <c r="AD94" s="18">
        <f t="shared" si="307"/>
        <v>0</v>
      </c>
      <c r="AE94" s="18">
        <f t="shared" si="307"/>
        <v>0</v>
      </c>
    </row>
    <row r="95" spans="1:31" s="18" customFormat="1" ht="47.25" x14ac:dyDescent="0.25">
      <c r="A95" s="54">
        <f t="shared" si="231"/>
        <v>92</v>
      </c>
      <c r="B95" s="54" t="str">
        <f>'Đầu vào (2)'!G92</f>
        <v>TN30NT</v>
      </c>
      <c r="C95" s="55" t="str">
        <f>'Đầu vào (2)'!H92</f>
        <v>Đường Thánh Tâm</v>
      </c>
      <c r="D95" s="55" t="str">
        <f>'Đầu vào (2)'!I92</f>
        <v>Đường Đức Huy - Thanh Bình</v>
      </c>
      <c r="E95" s="55" t="str">
        <f>'Đầu vào (2)'!K92</f>
        <v>Giáp với hồ Trị An</v>
      </c>
      <c r="F95" s="253">
        <f>O95</f>
        <v>2100</v>
      </c>
      <c r="G95" s="253">
        <f>F95*0.7</f>
        <v>1470</v>
      </c>
      <c r="H95" s="253">
        <f>F95*0.6</f>
        <v>1260</v>
      </c>
      <c r="I95" s="383">
        <f>S95</f>
        <v>2500</v>
      </c>
      <c r="J95" s="220">
        <f t="shared" si="228"/>
        <v>1800</v>
      </c>
      <c r="K95" s="220">
        <f t="shared" si="229"/>
        <v>1500</v>
      </c>
      <c r="L95" s="254">
        <f>I95/F95</f>
        <v>1.1904761904761905</v>
      </c>
      <c r="M95" s="382">
        <f>J95/G95</f>
        <v>1.2244897959183674</v>
      </c>
      <c r="N95" s="382">
        <f>K95/H95</f>
        <v>1.1904761904761905</v>
      </c>
      <c r="O95" s="56">
        <f>'Đầu vào (2)'!L92</f>
        <v>2100</v>
      </c>
      <c r="P95" s="56">
        <f>'Đầu vào (2)'!M92</f>
        <v>1000</v>
      </c>
      <c r="Q95" s="56">
        <f>'Đầu vào (2)'!N92</f>
        <v>800</v>
      </c>
      <c r="R95" s="56">
        <f>'Đầu vào (2)'!O92</f>
        <v>550</v>
      </c>
      <c r="S95" s="18">
        <f>VLOOKUP(B95,'[1]Giá đề xuất ODT'!$G$11:$AD$2233,21,0)</f>
        <v>2500</v>
      </c>
      <c r="T95" s="18">
        <f>VLOOKUP(B95,'[1]Giá đề xuất ODT'!$G$11:$AD$2233,22,0)</f>
        <v>1200</v>
      </c>
      <c r="U95" s="18">
        <f>VLOOKUP(B95,'[1]Giá đề xuất ODT'!$G$11:$AD$2233,23,0)</f>
        <v>950</v>
      </c>
      <c r="V95" s="18">
        <f>VLOOKUP(B95,'[1]Giá đề xuất ODT'!$G$11:$AD$2233,24,0)</f>
        <v>650</v>
      </c>
      <c r="W95" s="18">
        <v>4</v>
      </c>
      <c r="Y95" s="18" t="str">
        <f>C95</f>
        <v>Đường Thánh Tâm</v>
      </c>
      <c r="Z95" s="18" t="str">
        <f>" đoạn từ "&amp;D95</f>
        <v xml:space="preserve"> đoạn từ Đường Đức Huy - Thanh Bình</v>
      </c>
      <c r="AA95" s="18" t="str">
        <f>" đến "&amp;E95</f>
        <v xml:space="preserve"> đến Giáp với hồ Trị An</v>
      </c>
      <c r="AE95" s="18">
        <v>0</v>
      </c>
    </row>
    <row r="96" spans="1:31" s="18" customFormat="1" ht="78.75" x14ac:dyDescent="0.25">
      <c r="A96" s="54">
        <f t="shared" si="231"/>
        <v>93</v>
      </c>
      <c r="B96" s="54" t="str">
        <f t="shared" ref="B96:B101" si="308">B89</f>
        <v>VT2</v>
      </c>
      <c r="C96" s="454" t="str">
        <f>X96&amp;Y96&amp;Z96&amp;AA96&amp;AB96&amp;"
"&amp;AC96&amp;"
"
&amp;AD96</f>
        <v>Các tuyến đường giao thông đấu nối trực tiếp ra Đường Thánh Tâm đoạn từ Đường Đức Huy - Thanh Bình đến Giáp với hồ Trị An đã được đầu tư mặt đường nhựa, bê tông xi măng:
- Có bề rộng ≥5m, cách đường giao thông ≤1.000m.
- Có bề rộng từ ≥3m đến &lt;5m, cách đường giao thông ≤500m.</v>
      </c>
      <c r="D96" s="455"/>
      <c r="E96" s="456"/>
      <c r="F96" s="177">
        <f t="shared" ref="F96:F101" si="309">IF(B96="VT2",P96,IF(B96="VT3",Q96,IF(B96="VT2*0,8",P96,IF(B96="VT3*0,8",Q96,R96))))</f>
        <v>1000</v>
      </c>
      <c r="G96" s="220">
        <f t="shared" ref="G96:G101" si="310">F96*0.7</f>
        <v>700</v>
      </c>
      <c r="H96" s="220">
        <f t="shared" ref="H96:H101" si="311">F96*0.6</f>
        <v>600</v>
      </c>
      <c r="I96" s="177">
        <f t="shared" ref="I96:I101" si="312">IF(B96="VT2",T96,IF(B96="VT3",U96,IF(B96="VT4",V96,IF(B96="VT2*0,8",IF(T96*$T$1&lt;1000,ROUND(T96*$T$1,-1),ROUND(T96*$T$1,-2)),IF(B96="VT3*0,8",IF(U96*$T$1&lt;1000,ROUND(U96*$T$1,-1),ROUND(U96*$T$1,-2)),IF(V96*$T$1&lt;1000,ROUND(V96*$T$1,-1),ROUND(V96*$T$1,-2)))))))</f>
        <v>1200</v>
      </c>
      <c r="J96" s="220">
        <f t="shared" si="228"/>
        <v>840</v>
      </c>
      <c r="K96" s="220">
        <f t="shared" si="229"/>
        <v>720</v>
      </c>
      <c r="L96" s="173">
        <f t="shared" ref="L96:L101" si="313">I96/F96</f>
        <v>1.2</v>
      </c>
      <c r="M96" s="401">
        <f t="shared" ref="M96:M101" si="314">J96/G96</f>
        <v>1.2</v>
      </c>
      <c r="N96" s="401">
        <f t="shared" ref="N96:N101" si="315">K96/H96</f>
        <v>1.2</v>
      </c>
      <c r="O96" s="56">
        <f t="shared" ref="O96:O101" si="316">O95</f>
        <v>2100</v>
      </c>
      <c r="P96" s="56">
        <f t="shared" ref="P96:P101" si="317">P95</f>
        <v>1000</v>
      </c>
      <c r="Q96" s="56">
        <f t="shared" ref="Q96:Q101" si="318">Q95</f>
        <v>800</v>
      </c>
      <c r="R96" s="56">
        <f t="shared" ref="R96:R101" si="319">R95</f>
        <v>550</v>
      </c>
      <c r="S96" s="18">
        <f t="shared" ref="S96:S101" si="320">S95</f>
        <v>2500</v>
      </c>
      <c r="T96" s="18">
        <f t="shared" ref="T96:T101" si="321">T95</f>
        <v>1200</v>
      </c>
      <c r="U96" s="18">
        <f t="shared" ref="U96:U101" si="322">U95</f>
        <v>950</v>
      </c>
      <c r="V96" s="18">
        <f t="shared" ref="V96:W101" si="323">V95</f>
        <v>650</v>
      </c>
      <c r="W96" s="18">
        <f t="shared" si="323"/>
        <v>4</v>
      </c>
      <c r="X96" s="18" t="str">
        <f t="shared" ref="X96:X101" si="324">X89</f>
        <v xml:space="preserve">Các tuyến đường giao thông đấu nối trực tiếp ra </v>
      </c>
      <c r="Y96" s="18" t="str">
        <f t="shared" ref="Y96:Z101" si="325">Y95</f>
        <v>Đường Thánh Tâm</v>
      </c>
      <c r="Z96" s="18" t="str">
        <f t="shared" si="325"/>
        <v xml:space="preserve"> đoạn từ Đường Đức Huy - Thanh Bình</v>
      </c>
      <c r="AA96" s="18" t="str">
        <f t="shared" ref="AA96:AA101" si="326">AA95</f>
        <v xml:space="preserve"> đến Giáp với hồ Trị An</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4">
        <f t="shared" si="231"/>
        <v>94</v>
      </c>
      <c r="B97" s="54" t="str">
        <f t="shared" si="308"/>
        <v>VT3</v>
      </c>
      <c r="C97" s="454" t="str">
        <f>X97&amp;Y97&amp;Z97&amp;AA97&amp;AB97&amp;"
"&amp;AC97&amp;"
"&amp;AD97&amp;"
"&amp;AE97</f>
        <v>Các tuyến đường giao thông đấu nối trực tiếp ra Đường Thánh Tâm đoạn từ Đường Đức Huy - Thanh Bình đến Giáp với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5"/>
      <c r="E97" s="456"/>
      <c r="F97" s="177">
        <f t="shared" si="309"/>
        <v>800</v>
      </c>
      <c r="G97" s="220">
        <f t="shared" si="310"/>
        <v>560</v>
      </c>
      <c r="H97" s="220">
        <f t="shared" si="311"/>
        <v>480</v>
      </c>
      <c r="I97" s="177">
        <f t="shared" si="312"/>
        <v>950</v>
      </c>
      <c r="J97" s="220">
        <f t="shared" si="228"/>
        <v>670</v>
      </c>
      <c r="K97" s="220">
        <f t="shared" si="229"/>
        <v>570</v>
      </c>
      <c r="L97" s="173">
        <f t="shared" si="313"/>
        <v>1.1875</v>
      </c>
      <c r="M97" s="401">
        <f t="shared" si="314"/>
        <v>1.1964285714285714</v>
      </c>
      <c r="N97" s="401">
        <f t="shared" si="315"/>
        <v>1.1875</v>
      </c>
      <c r="O97" s="56">
        <f t="shared" si="316"/>
        <v>2100</v>
      </c>
      <c r="P97" s="56">
        <f t="shared" si="317"/>
        <v>1000</v>
      </c>
      <c r="Q97" s="56">
        <f t="shared" si="318"/>
        <v>800</v>
      </c>
      <c r="R97" s="56">
        <f t="shared" si="319"/>
        <v>550</v>
      </c>
      <c r="S97" s="18">
        <f t="shared" si="320"/>
        <v>2500</v>
      </c>
      <c r="T97" s="18">
        <f t="shared" si="321"/>
        <v>1200</v>
      </c>
      <c r="U97" s="18">
        <f t="shared" si="322"/>
        <v>950</v>
      </c>
      <c r="V97" s="18">
        <f t="shared" si="323"/>
        <v>650</v>
      </c>
      <c r="W97" s="18">
        <f t="shared" si="323"/>
        <v>4</v>
      </c>
      <c r="X97" s="18" t="str">
        <f t="shared" si="324"/>
        <v xml:space="preserve">Các tuyến đường giao thông đấu nối trực tiếp ra </v>
      </c>
      <c r="Y97" s="18" t="str">
        <f t="shared" si="325"/>
        <v>Đường Thánh Tâm</v>
      </c>
      <c r="Z97" s="18" t="str">
        <f t="shared" si="325"/>
        <v xml:space="preserve"> đoạn từ Đường Đức Huy - Thanh Bình</v>
      </c>
      <c r="AA97" s="18" t="str">
        <f t="shared" si="326"/>
        <v xml:space="preserve"> đến Giáp với hồ Trị An</v>
      </c>
      <c r="AB97" s="18" t="str">
        <f t="shared" ref="AB97:AE97" si="327">AB90</f>
        <v xml:space="preserve"> đã được đầu tư mặt đường nhựa, bê tông xi măng:</v>
      </c>
      <c r="AC97" s="18" t="str">
        <f t="shared" si="327"/>
        <v>- Có bề rộng ≥5m, cách đường giao thông &gt;1.000m.</v>
      </c>
      <c r="AD97" s="18" t="str">
        <f t="shared" si="327"/>
        <v>- Có bề rộng từ ≥3m đến &lt;5m, cách đường giao thông từ &gt;500m đến ≤1.000m.</v>
      </c>
      <c r="AE97" s="18" t="str">
        <f t="shared" si="327"/>
        <v>- Có bề rộng &lt;3m, cách đường giao thông ≤200m.</v>
      </c>
    </row>
    <row r="98" spans="1:31" s="18" customFormat="1" ht="94.5" x14ac:dyDescent="0.25">
      <c r="A98" s="54">
        <f t="shared" si="231"/>
        <v>95</v>
      </c>
      <c r="B98" s="54" t="str">
        <f t="shared" si="308"/>
        <v>VT4</v>
      </c>
      <c r="C98" s="454" t="str">
        <f>X98&amp;Y98&amp;Z98&amp;AA98&amp;AB98</f>
        <v>Các tuyến đường giao thông đấu nối trực tiếp ra Đường Thánh Tâm đoạn từ Đường Đức Huy - Thanh Bình đến Giáp với hồ Trị An đã được đầu tư mặt đường nhựa, bê tông xi măng:
- Có bề rộng từ ≥3m đến &lt;5m, cách đường giao thông &gt;1.000m.
- Có bề rộng &lt;3m, cách đường giao thông &gt;200m.</v>
      </c>
      <c r="D98" s="455"/>
      <c r="E98" s="456"/>
      <c r="F98" s="177">
        <f t="shared" si="309"/>
        <v>550</v>
      </c>
      <c r="G98" s="220">
        <f t="shared" si="310"/>
        <v>385</v>
      </c>
      <c r="H98" s="220">
        <f t="shared" si="311"/>
        <v>330</v>
      </c>
      <c r="I98" s="177">
        <f t="shared" si="312"/>
        <v>650</v>
      </c>
      <c r="J98" s="220">
        <f t="shared" si="228"/>
        <v>460</v>
      </c>
      <c r="K98" s="220">
        <f t="shared" si="229"/>
        <v>390</v>
      </c>
      <c r="L98" s="173">
        <f t="shared" si="313"/>
        <v>1.1818181818181819</v>
      </c>
      <c r="M98" s="401">
        <f t="shared" si="314"/>
        <v>1.1948051948051948</v>
      </c>
      <c r="N98" s="401">
        <f t="shared" si="315"/>
        <v>1.1818181818181819</v>
      </c>
      <c r="O98" s="56">
        <f t="shared" si="316"/>
        <v>2100</v>
      </c>
      <c r="P98" s="56">
        <f t="shared" si="317"/>
        <v>1000</v>
      </c>
      <c r="Q98" s="56">
        <f t="shared" si="318"/>
        <v>800</v>
      </c>
      <c r="R98" s="56">
        <f t="shared" si="319"/>
        <v>550</v>
      </c>
      <c r="S98" s="18">
        <f t="shared" si="320"/>
        <v>2500</v>
      </c>
      <c r="T98" s="18">
        <f t="shared" si="321"/>
        <v>1200</v>
      </c>
      <c r="U98" s="18">
        <f t="shared" si="322"/>
        <v>950</v>
      </c>
      <c r="V98" s="18">
        <f t="shared" si="323"/>
        <v>650</v>
      </c>
      <c r="W98" s="18">
        <f t="shared" si="323"/>
        <v>4</v>
      </c>
      <c r="X98" s="18" t="str">
        <f t="shared" si="324"/>
        <v xml:space="preserve">Các tuyến đường giao thông đấu nối trực tiếp ra </v>
      </c>
      <c r="Y98" s="18" t="str">
        <f t="shared" si="325"/>
        <v>Đường Thánh Tâm</v>
      </c>
      <c r="Z98" s="18" t="str">
        <f t="shared" si="325"/>
        <v xml:space="preserve"> đoạn từ Đường Đức Huy - Thanh Bình</v>
      </c>
      <c r="AA98" s="18" t="str">
        <f t="shared" si="326"/>
        <v xml:space="preserve"> đến Giáp với hồ Trị An</v>
      </c>
      <c r="AB98" s="18" t="str">
        <f t="shared" ref="AB98:AE98" si="328">AB91</f>
        <v xml:space="preserve"> đã được đầu tư mặt đường nhựa, bê tông xi măng:
- Có bề rộng từ ≥3m đến &lt;5m, cách đường giao thông &gt;1.000m.
- Có bề rộng &lt;3m, cách đường giao thông &gt;200m.</v>
      </c>
      <c r="AC98" s="18">
        <f t="shared" si="328"/>
        <v>0</v>
      </c>
      <c r="AD98" s="18">
        <f t="shared" si="328"/>
        <v>0</v>
      </c>
      <c r="AE98" s="18">
        <f t="shared" si="328"/>
        <v>0</v>
      </c>
    </row>
    <row r="99" spans="1:31" s="18" customFormat="1" ht="94.5" x14ac:dyDescent="0.25">
      <c r="A99" s="54">
        <f t="shared" si="231"/>
        <v>96</v>
      </c>
      <c r="B99" s="54" t="str">
        <f t="shared" si="308"/>
        <v>VT2*0,8</v>
      </c>
      <c r="C99" s="454" t="str">
        <f>X99&amp;Y99&amp;Z99&amp;AA99&amp;AB99&amp;"
"&amp;AC99&amp;"
"
&amp;AD99</f>
        <v>Các tuyến đường giao thông không đấu nối trực tiếp và thông ra Đường Thánh Tâm đoạn từ Đường Đức Huy - Thanh Bình đến Giáp với hồ Trị An đã được đầu tư mặt đường nhựa, bê tông xi măng:
- Có bề rộng ≥5m, cách đường giao thông ≤1.000m.
- Có bề rộng từ ≥3m đến &lt;5m, cách đường giao thông ≤500m.</v>
      </c>
      <c r="D99" s="455"/>
      <c r="E99" s="456"/>
      <c r="F99" s="177">
        <f t="shared" si="309"/>
        <v>1000</v>
      </c>
      <c r="G99" s="220">
        <f t="shared" si="310"/>
        <v>700</v>
      </c>
      <c r="H99" s="220">
        <f t="shared" si="311"/>
        <v>600</v>
      </c>
      <c r="I99" s="177">
        <f t="shared" si="312"/>
        <v>1100</v>
      </c>
      <c r="J99" s="220">
        <f t="shared" si="228"/>
        <v>770</v>
      </c>
      <c r="K99" s="220">
        <f t="shared" si="229"/>
        <v>660</v>
      </c>
      <c r="L99" s="173">
        <f t="shared" si="313"/>
        <v>1.1000000000000001</v>
      </c>
      <c r="M99" s="401">
        <f t="shared" si="314"/>
        <v>1.1000000000000001</v>
      </c>
      <c r="N99" s="401">
        <f t="shared" si="315"/>
        <v>1.1000000000000001</v>
      </c>
      <c r="O99" s="56">
        <f t="shared" si="316"/>
        <v>2100</v>
      </c>
      <c r="P99" s="56">
        <f t="shared" si="317"/>
        <v>1000</v>
      </c>
      <c r="Q99" s="56">
        <f t="shared" si="318"/>
        <v>800</v>
      </c>
      <c r="R99" s="56">
        <f t="shared" si="319"/>
        <v>550</v>
      </c>
      <c r="S99" s="18">
        <f t="shared" si="320"/>
        <v>2500</v>
      </c>
      <c r="T99" s="18">
        <f t="shared" si="321"/>
        <v>1200</v>
      </c>
      <c r="U99" s="18">
        <f t="shared" si="322"/>
        <v>950</v>
      </c>
      <c r="V99" s="18">
        <f t="shared" si="323"/>
        <v>650</v>
      </c>
      <c r="W99" s="18">
        <f t="shared" si="323"/>
        <v>4</v>
      </c>
      <c r="X99" s="18" t="str">
        <f t="shared" si="324"/>
        <v xml:space="preserve">Các tuyến đường giao thông không đấu nối trực tiếp và thông ra </v>
      </c>
      <c r="Y99" s="18" t="str">
        <f t="shared" si="325"/>
        <v>Đường Thánh Tâm</v>
      </c>
      <c r="Z99" s="18" t="str">
        <f t="shared" si="325"/>
        <v xml:space="preserve"> đoạn từ Đường Đức Huy - Thanh Bình</v>
      </c>
      <c r="AA99" s="18" t="str">
        <f t="shared" si="326"/>
        <v xml:space="preserve"> đến Giáp với hồ Trị An</v>
      </c>
      <c r="AB99" s="18" t="str">
        <f t="shared" ref="AB99:AE99" si="329">AB92</f>
        <v xml:space="preserve"> đã được đầu tư mặt đường nhựa, bê tông xi măng:</v>
      </c>
      <c r="AC99" s="18" t="str">
        <f t="shared" si="329"/>
        <v>- Có bề rộng ≥5m, cách đường giao thông ≤1.000m.</v>
      </c>
      <c r="AD99" s="18" t="str">
        <f t="shared" si="329"/>
        <v>- Có bề rộng từ ≥3m đến &lt;5m, cách đường giao thông ≤500m.</v>
      </c>
      <c r="AE99" s="18">
        <f t="shared" si="329"/>
        <v>0</v>
      </c>
    </row>
    <row r="100" spans="1:31" s="18" customFormat="1" ht="94.5" x14ac:dyDescent="0.25">
      <c r="A100" s="54">
        <f t="shared" si="231"/>
        <v>97</v>
      </c>
      <c r="B100" s="54" t="str">
        <f t="shared" si="308"/>
        <v>VT3*0,8</v>
      </c>
      <c r="C100" s="454" t="str">
        <f>X100&amp;Y100&amp;Z100&amp;AA100&amp;AB100&amp;"
"&amp;AC100&amp;"
"
&amp;AD100&amp;"
"&amp;AE100</f>
        <v>Các tuyến đường giao thông không đấu nối trực tiếp và thông ra Đường Thánh Tâm đoạn từ Đường Đức Huy - Thanh Bình đến Giáp với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5"/>
      <c r="E100" s="456"/>
      <c r="F100" s="177">
        <f t="shared" si="309"/>
        <v>800</v>
      </c>
      <c r="G100" s="220">
        <f t="shared" si="310"/>
        <v>560</v>
      </c>
      <c r="H100" s="220">
        <f t="shared" si="311"/>
        <v>480</v>
      </c>
      <c r="I100" s="177">
        <f t="shared" si="312"/>
        <v>860</v>
      </c>
      <c r="J100" s="220">
        <f t="shared" si="228"/>
        <v>600</v>
      </c>
      <c r="K100" s="220">
        <f t="shared" si="229"/>
        <v>520</v>
      </c>
      <c r="L100" s="173">
        <f t="shared" si="313"/>
        <v>1.075</v>
      </c>
      <c r="M100" s="401">
        <f t="shared" si="314"/>
        <v>1.0714285714285714</v>
      </c>
      <c r="N100" s="401">
        <f t="shared" si="315"/>
        <v>1.0833333333333333</v>
      </c>
      <c r="O100" s="56">
        <f t="shared" si="316"/>
        <v>2100</v>
      </c>
      <c r="P100" s="56">
        <f t="shared" si="317"/>
        <v>1000</v>
      </c>
      <c r="Q100" s="56">
        <f t="shared" si="318"/>
        <v>800</v>
      </c>
      <c r="R100" s="56">
        <f t="shared" si="319"/>
        <v>550</v>
      </c>
      <c r="S100" s="18">
        <f t="shared" si="320"/>
        <v>2500</v>
      </c>
      <c r="T100" s="18">
        <f t="shared" si="321"/>
        <v>1200</v>
      </c>
      <c r="U100" s="18">
        <f t="shared" si="322"/>
        <v>950</v>
      </c>
      <c r="V100" s="18">
        <f t="shared" si="323"/>
        <v>650</v>
      </c>
      <c r="W100" s="18">
        <f t="shared" si="323"/>
        <v>4</v>
      </c>
      <c r="X100" s="18" t="str">
        <f t="shared" si="324"/>
        <v xml:space="preserve">Các tuyến đường giao thông không đấu nối trực tiếp và thông ra </v>
      </c>
      <c r="Y100" s="18" t="str">
        <f t="shared" si="325"/>
        <v>Đường Thánh Tâm</v>
      </c>
      <c r="Z100" s="18" t="str">
        <f t="shared" si="325"/>
        <v xml:space="preserve"> đoạn từ Đường Đức Huy - Thanh Bình</v>
      </c>
      <c r="AA100" s="18" t="str">
        <f t="shared" si="326"/>
        <v xml:space="preserve"> đến Giáp với hồ Trị An</v>
      </c>
      <c r="AB100" s="18" t="str">
        <f t="shared" ref="AB100:AE100" si="330">AB93</f>
        <v xml:space="preserve"> đã được đầu tư mặt đường nhựa, bê tông xi măng:</v>
      </c>
      <c r="AC100" s="18" t="str">
        <f t="shared" si="330"/>
        <v>- Có bề rộng ≥5m, cách đường giao thông &gt;1.000m.</v>
      </c>
      <c r="AD100" s="18" t="str">
        <f t="shared" si="330"/>
        <v>- Có bề rộng từ ≥3m đến &lt;5m, cách đường giao thông từ &gt;500m đến ≤1.000m.</v>
      </c>
      <c r="AE100" s="18" t="str">
        <f t="shared" si="330"/>
        <v>- Có bề rộng &lt;3m, cách đường giao thông ≤200m.</v>
      </c>
    </row>
    <row r="101" spans="1:31" s="18" customFormat="1" ht="94.5" x14ac:dyDescent="0.25">
      <c r="A101" s="54">
        <f t="shared" si="231"/>
        <v>98</v>
      </c>
      <c r="B101" s="54" t="str">
        <f t="shared" si="308"/>
        <v>VT4*0,8</v>
      </c>
      <c r="C101" s="454" t="str">
        <f>X101&amp;Y101&amp;Z101&amp;AA101&amp;AB101</f>
        <v>Các tuyến đường giao thông không đấu nối trực tiếp và thông ra Đường Thánh Tâm đoạn từ Đường Đức Huy - Thanh Bình đến Giáp với hồ Trị An đã được đầu tư mặt đường nhựa, bê tông xi măng:
- Có bề rộng từ ≥3m đến &lt;5m, cách đường giao thông &gt;1.000m.
- Có bề rộng &lt;3m, cách đường giao thông &gt;200m.</v>
      </c>
      <c r="D101" s="455"/>
      <c r="E101" s="456"/>
      <c r="F101" s="177">
        <f t="shared" si="309"/>
        <v>550</v>
      </c>
      <c r="G101" s="220">
        <f t="shared" si="310"/>
        <v>385</v>
      </c>
      <c r="H101" s="220">
        <f t="shared" si="311"/>
        <v>330</v>
      </c>
      <c r="I101" s="177">
        <f t="shared" si="312"/>
        <v>590</v>
      </c>
      <c r="J101" s="220">
        <f t="shared" si="228"/>
        <v>410</v>
      </c>
      <c r="K101" s="220">
        <f t="shared" si="229"/>
        <v>350</v>
      </c>
      <c r="L101" s="173">
        <f t="shared" si="313"/>
        <v>1.0727272727272728</v>
      </c>
      <c r="M101" s="401">
        <f t="shared" si="314"/>
        <v>1.0649350649350648</v>
      </c>
      <c r="N101" s="401">
        <f t="shared" si="315"/>
        <v>1.0606060606060606</v>
      </c>
      <c r="O101" s="56">
        <f t="shared" si="316"/>
        <v>2100</v>
      </c>
      <c r="P101" s="56">
        <f t="shared" si="317"/>
        <v>1000</v>
      </c>
      <c r="Q101" s="56">
        <f t="shared" si="318"/>
        <v>800</v>
      </c>
      <c r="R101" s="56">
        <f t="shared" si="319"/>
        <v>550</v>
      </c>
      <c r="S101" s="18">
        <f t="shared" si="320"/>
        <v>2500</v>
      </c>
      <c r="T101" s="18">
        <f t="shared" si="321"/>
        <v>1200</v>
      </c>
      <c r="U101" s="18">
        <f t="shared" si="322"/>
        <v>950</v>
      </c>
      <c r="V101" s="18">
        <f t="shared" si="323"/>
        <v>650</v>
      </c>
      <c r="W101" s="18">
        <f t="shared" si="323"/>
        <v>4</v>
      </c>
      <c r="X101" s="18" t="str">
        <f t="shared" si="324"/>
        <v xml:space="preserve">Các tuyến đường giao thông không đấu nối trực tiếp và thông ra </v>
      </c>
      <c r="Y101" s="18" t="str">
        <f t="shared" si="325"/>
        <v>Đường Thánh Tâm</v>
      </c>
      <c r="Z101" s="18" t="str">
        <f t="shared" si="325"/>
        <v xml:space="preserve"> đoạn từ Đường Đức Huy - Thanh Bình</v>
      </c>
      <c r="AA101" s="18" t="str">
        <f t="shared" si="326"/>
        <v xml:space="preserve"> đến Giáp với hồ Trị An</v>
      </c>
      <c r="AB101" s="18" t="str">
        <f t="shared" ref="AB101:AE101" si="331">AB94</f>
        <v xml:space="preserve"> đã được đầu tư mặt đường nhựa, bê tông xi măng:
- Có bề rộng từ ≥3m đến &lt;5m, cách đường giao thông &gt;1.000m.
- Có bề rộng &lt;3m, cách đường giao thông &gt;200m.</v>
      </c>
      <c r="AC101" s="18">
        <f t="shared" si="331"/>
        <v>0</v>
      </c>
      <c r="AD101" s="18">
        <f t="shared" si="331"/>
        <v>0</v>
      </c>
      <c r="AE101" s="18">
        <f t="shared" si="331"/>
        <v>0</v>
      </c>
    </row>
    <row r="102" spans="1:31" s="18" customFormat="1" ht="47.25" x14ac:dyDescent="0.25">
      <c r="A102" s="54">
        <f t="shared" si="231"/>
        <v>99</v>
      </c>
      <c r="B102" s="54" t="str">
        <f>'Đầu vào (2)'!G99</f>
        <v>TN31NT</v>
      </c>
      <c r="C102" s="55" t="str">
        <f>'Đầu vào (2)'!H99</f>
        <v>Đường Suối Cạn</v>
      </c>
      <c r="D102" s="55" t="str">
        <f>'Đầu vào (2)'!I99</f>
        <v>Đường Đức Huy - Thanh Bình</v>
      </c>
      <c r="E102" s="55" t="str">
        <f>'Đầu vào (2)'!K99</f>
        <v>Hồ Trị An</v>
      </c>
      <c r="F102" s="253">
        <f>O102</f>
        <v>2100</v>
      </c>
      <c r="G102" s="253">
        <f>F102*0.7</f>
        <v>1470</v>
      </c>
      <c r="H102" s="253">
        <f>F102*0.6</f>
        <v>1260</v>
      </c>
      <c r="I102" s="383">
        <f>S102</f>
        <v>2500</v>
      </c>
      <c r="J102" s="220">
        <f t="shared" si="228"/>
        <v>1800</v>
      </c>
      <c r="K102" s="220">
        <f t="shared" si="229"/>
        <v>1500</v>
      </c>
      <c r="L102" s="254">
        <f>I102/F102</f>
        <v>1.1904761904761905</v>
      </c>
      <c r="M102" s="382">
        <f>J102/G102</f>
        <v>1.2244897959183674</v>
      </c>
      <c r="N102" s="382">
        <f>K102/H102</f>
        <v>1.1904761904761905</v>
      </c>
      <c r="O102" s="56">
        <f>'Đầu vào (2)'!L99</f>
        <v>2100</v>
      </c>
      <c r="P102" s="56">
        <f>'Đầu vào (2)'!M99</f>
        <v>1000</v>
      </c>
      <c r="Q102" s="56">
        <f>'Đầu vào (2)'!N99</f>
        <v>800</v>
      </c>
      <c r="R102" s="56">
        <f>'Đầu vào (2)'!O99</f>
        <v>550</v>
      </c>
      <c r="S102" s="18">
        <f>VLOOKUP(B102,'[1]Giá đề xuất ODT'!$G$11:$AD$2233,21,0)</f>
        <v>2500</v>
      </c>
      <c r="T102" s="18">
        <f>VLOOKUP(B102,'[1]Giá đề xuất ODT'!$G$11:$AD$2233,22,0)</f>
        <v>1200</v>
      </c>
      <c r="U102" s="18">
        <f>VLOOKUP(B102,'[1]Giá đề xuất ODT'!$G$11:$AD$2233,23,0)</f>
        <v>950</v>
      </c>
      <c r="V102" s="18">
        <f>VLOOKUP(B102,'[1]Giá đề xuất ODT'!$G$11:$AD$2233,24,0)</f>
        <v>650</v>
      </c>
      <c r="W102" s="18">
        <v>4</v>
      </c>
      <c r="Y102" s="18" t="str">
        <f>C102</f>
        <v>Đường Suối Cạn</v>
      </c>
      <c r="Z102" s="18" t="str">
        <f>" đoạn từ "&amp;D102</f>
        <v xml:space="preserve"> đoạn từ Đường Đức Huy - Thanh Bình</v>
      </c>
      <c r="AA102" s="18" t="str">
        <f>" đến "&amp;E102</f>
        <v xml:space="preserve"> đến Hồ Trị An</v>
      </c>
      <c r="AE102" s="18">
        <v>0</v>
      </c>
    </row>
    <row r="103" spans="1:31" s="18" customFormat="1" ht="78.75" x14ac:dyDescent="0.25">
      <c r="A103" s="54">
        <f t="shared" si="231"/>
        <v>100</v>
      </c>
      <c r="B103" s="54" t="str">
        <f t="shared" ref="B103:B108" si="332">B96</f>
        <v>VT2</v>
      </c>
      <c r="C103" s="454" t="str">
        <f>X103&amp;Y103&amp;Z103&amp;AA103&amp;AB103&amp;"
"&amp;AC103&amp;"
"
&amp;AD103</f>
        <v>Các tuyến đường giao thông đấu nối trực tiếp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v>
      </c>
      <c r="D103" s="455"/>
      <c r="E103" s="456"/>
      <c r="F103" s="177">
        <f t="shared" ref="F103:F108" si="333">IF(B103="VT2",P103,IF(B103="VT3",Q103,IF(B103="VT2*0,8",P103,IF(B103="VT3*0,8",Q103,R103))))</f>
        <v>1000</v>
      </c>
      <c r="G103" s="220">
        <f t="shared" ref="G103:G108" si="334">F103*0.7</f>
        <v>700</v>
      </c>
      <c r="H103" s="220">
        <f t="shared" ref="H103:H108" si="335">F103*0.6</f>
        <v>600</v>
      </c>
      <c r="I103" s="177">
        <f t="shared" ref="I103:I108" si="336">IF(B103="VT2",T103,IF(B103="VT3",U103,IF(B103="VT4",V103,IF(B103="VT2*0,8",IF(T103*$T$1&lt;1000,ROUND(T103*$T$1,-1),ROUND(T103*$T$1,-2)),IF(B103="VT3*0,8",IF(U103*$T$1&lt;1000,ROUND(U103*$T$1,-1),ROUND(U103*$T$1,-2)),IF(V103*$T$1&lt;1000,ROUND(V103*$T$1,-1),ROUND(V103*$T$1,-2)))))))</f>
        <v>1200</v>
      </c>
      <c r="J103" s="220">
        <f t="shared" si="228"/>
        <v>840</v>
      </c>
      <c r="K103" s="220">
        <f t="shared" si="229"/>
        <v>720</v>
      </c>
      <c r="L103" s="173">
        <f t="shared" ref="L103:L108" si="337">I103/F103</f>
        <v>1.2</v>
      </c>
      <c r="M103" s="401">
        <f t="shared" ref="M103:M108" si="338">J103/G103</f>
        <v>1.2</v>
      </c>
      <c r="N103" s="401">
        <f t="shared" ref="N103:N108" si="339">K103/H103</f>
        <v>1.2</v>
      </c>
      <c r="O103" s="56">
        <f t="shared" ref="O103:O108" si="340">O102</f>
        <v>2100</v>
      </c>
      <c r="P103" s="56">
        <f t="shared" ref="P103:P108" si="341">P102</f>
        <v>1000</v>
      </c>
      <c r="Q103" s="56">
        <f t="shared" ref="Q103:Q108" si="342">Q102</f>
        <v>800</v>
      </c>
      <c r="R103" s="56">
        <f t="shared" ref="R103:R108" si="343">R102</f>
        <v>550</v>
      </c>
      <c r="S103" s="18">
        <f t="shared" ref="S103:S108" si="344">S102</f>
        <v>2500</v>
      </c>
      <c r="T103" s="18">
        <f t="shared" ref="T103:T108" si="345">T102</f>
        <v>1200</v>
      </c>
      <c r="U103" s="18">
        <f t="shared" ref="U103:U108" si="346">U102</f>
        <v>950</v>
      </c>
      <c r="V103" s="18">
        <f t="shared" ref="V103:W108" si="347">V102</f>
        <v>650</v>
      </c>
      <c r="W103" s="18">
        <f t="shared" si="347"/>
        <v>4</v>
      </c>
      <c r="X103" s="18" t="str">
        <f t="shared" ref="X103:X108" si="348">X96</f>
        <v xml:space="preserve">Các tuyến đường giao thông đấu nối trực tiếp ra </v>
      </c>
      <c r="Y103" s="18" t="str">
        <f t="shared" ref="Y103:Z108" si="349">Y102</f>
        <v>Đường Suối Cạn</v>
      </c>
      <c r="Z103" s="18" t="str">
        <f t="shared" si="349"/>
        <v xml:space="preserve"> đoạn từ Đường Đức Huy - Thanh Bình</v>
      </c>
      <c r="AA103" s="18" t="str">
        <f t="shared" ref="AA103:AA108" si="350">AA102</f>
        <v xml:space="preserve"> đến Hồ Trị An</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4">
        <f t="shared" si="231"/>
        <v>101</v>
      </c>
      <c r="B104" s="54" t="str">
        <f t="shared" si="332"/>
        <v>VT3</v>
      </c>
      <c r="C104" s="454" t="str">
        <f>X104&amp;Y104&amp;Z104&amp;AA104&amp;AB104&amp;"
"&amp;AC104&amp;"
"&amp;AD104&amp;"
"&amp;AE104</f>
        <v>Các tuyến đường giao thông đấu nối trực tiếp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5"/>
      <c r="E104" s="456"/>
      <c r="F104" s="177">
        <f t="shared" si="333"/>
        <v>800</v>
      </c>
      <c r="G104" s="220">
        <f t="shared" si="334"/>
        <v>560</v>
      </c>
      <c r="H104" s="220">
        <f t="shared" si="335"/>
        <v>480</v>
      </c>
      <c r="I104" s="177">
        <f t="shared" si="336"/>
        <v>950</v>
      </c>
      <c r="J104" s="220">
        <f t="shared" si="228"/>
        <v>670</v>
      </c>
      <c r="K104" s="220">
        <f t="shared" si="229"/>
        <v>570</v>
      </c>
      <c r="L104" s="173">
        <f t="shared" si="337"/>
        <v>1.1875</v>
      </c>
      <c r="M104" s="401">
        <f t="shared" si="338"/>
        <v>1.1964285714285714</v>
      </c>
      <c r="N104" s="401">
        <f t="shared" si="339"/>
        <v>1.1875</v>
      </c>
      <c r="O104" s="56">
        <f t="shared" si="340"/>
        <v>2100</v>
      </c>
      <c r="P104" s="56">
        <f t="shared" si="341"/>
        <v>1000</v>
      </c>
      <c r="Q104" s="56">
        <f t="shared" si="342"/>
        <v>800</v>
      </c>
      <c r="R104" s="56">
        <f t="shared" si="343"/>
        <v>550</v>
      </c>
      <c r="S104" s="18">
        <f t="shared" si="344"/>
        <v>2500</v>
      </c>
      <c r="T104" s="18">
        <f t="shared" si="345"/>
        <v>1200</v>
      </c>
      <c r="U104" s="18">
        <f t="shared" si="346"/>
        <v>950</v>
      </c>
      <c r="V104" s="18">
        <f t="shared" si="347"/>
        <v>650</v>
      </c>
      <c r="W104" s="18">
        <f t="shared" si="347"/>
        <v>4</v>
      </c>
      <c r="X104" s="18" t="str">
        <f t="shared" si="348"/>
        <v xml:space="preserve">Các tuyến đường giao thông đấu nối trực tiếp ra </v>
      </c>
      <c r="Y104" s="18" t="str">
        <f t="shared" si="349"/>
        <v>Đường Suối Cạn</v>
      </c>
      <c r="Z104" s="18" t="str">
        <f t="shared" si="349"/>
        <v xml:space="preserve"> đoạn từ Đường Đức Huy - Thanh Bình</v>
      </c>
      <c r="AA104" s="18" t="str">
        <f t="shared" si="350"/>
        <v xml:space="preserve"> đến Hồ Trị An</v>
      </c>
      <c r="AB104" s="18" t="str">
        <f t="shared" ref="AB104:AE104" si="351">AB97</f>
        <v xml:space="preserve"> đã được đầu tư mặt đường nhựa, bê tông xi măng:</v>
      </c>
      <c r="AC104" s="18" t="str">
        <f t="shared" si="351"/>
        <v>- Có bề rộng ≥5m, cách đường giao thông &gt;1.000m.</v>
      </c>
      <c r="AD104" s="18" t="str">
        <f t="shared" si="351"/>
        <v>- Có bề rộng từ ≥3m đến &lt;5m, cách đường giao thông từ &gt;500m đến ≤1.000m.</v>
      </c>
      <c r="AE104" s="18" t="str">
        <f t="shared" si="351"/>
        <v>- Có bề rộng &lt;3m, cách đường giao thông ≤200m.</v>
      </c>
    </row>
    <row r="105" spans="1:31" s="18" customFormat="1" ht="94.5" x14ac:dyDescent="0.25">
      <c r="A105" s="54">
        <f t="shared" si="231"/>
        <v>102</v>
      </c>
      <c r="B105" s="54" t="str">
        <f t="shared" si="332"/>
        <v>VT4</v>
      </c>
      <c r="C105" s="454" t="str">
        <f>X105&amp;Y105&amp;Z105&amp;AA105&amp;AB105</f>
        <v>Các tuyến đường giao thông đấu nối trực tiếp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v>
      </c>
      <c r="D105" s="455"/>
      <c r="E105" s="456"/>
      <c r="F105" s="177">
        <f t="shared" si="333"/>
        <v>550</v>
      </c>
      <c r="G105" s="220">
        <f t="shared" si="334"/>
        <v>385</v>
      </c>
      <c r="H105" s="220">
        <f t="shared" si="335"/>
        <v>330</v>
      </c>
      <c r="I105" s="177">
        <f t="shared" si="336"/>
        <v>650</v>
      </c>
      <c r="J105" s="220">
        <f t="shared" si="228"/>
        <v>460</v>
      </c>
      <c r="K105" s="220">
        <f t="shared" si="229"/>
        <v>390</v>
      </c>
      <c r="L105" s="173">
        <f t="shared" si="337"/>
        <v>1.1818181818181819</v>
      </c>
      <c r="M105" s="401">
        <f t="shared" si="338"/>
        <v>1.1948051948051948</v>
      </c>
      <c r="N105" s="401">
        <f t="shared" si="339"/>
        <v>1.1818181818181819</v>
      </c>
      <c r="O105" s="56">
        <f t="shared" si="340"/>
        <v>2100</v>
      </c>
      <c r="P105" s="56">
        <f t="shared" si="341"/>
        <v>1000</v>
      </c>
      <c r="Q105" s="56">
        <f t="shared" si="342"/>
        <v>800</v>
      </c>
      <c r="R105" s="56">
        <f t="shared" si="343"/>
        <v>550</v>
      </c>
      <c r="S105" s="18">
        <f t="shared" si="344"/>
        <v>2500</v>
      </c>
      <c r="T105" s="18">
        <f t="shared" si="345"/>
        <v>1200</v>
      </c>
      <c r="U105" s="18">
        <f t="shared" si="346"/>
        <v>950</v>
      </c>
      <c r="V105" s="18">
        <f t="shared" si="347"/>
        <v>650</v>
      </c>
      <c r="W105" s="18">
        <f t="shared" si="347"/>
        <v>4</v>
      </c>
      <c r="X105" s="18" t="str">
        <f t="shared" si="348"/>
        <v xml:space="preserve">Các tuyến đường giao thông đấu nối trực tiếp ra </v>
      </c>
      <c r="Y105" s="18" t="str">
        <f t="shared" si="349"/>
        <v>Đường Suối Cạn</v>
      </c>
      <c r="Z105" s="18" t="str">
        <f t="shared" si="349"/>
        <v xml:space="preserve"> đoạn từ Đường Đức Huy - Thanh Bình</v>
      </c>
      <c r="AA105" s="18" t="str">
        <f t="shared" si="350"/>
        <v xml:space="preserve"> đến Hồ Trị An</v>
      </c>
      <c r="AB105" s="18" t="str">
        <f t="shared" ref="AB105:AE105" si="352">AB98</f>
        <v xml:space="preserve"> đã được đầu tư mặt đường nhựa, bê tông xi măng:
- Có bề rộng từ ≥3m đến &lt;5m, cách đường giao thông &gt;1.000m.
- Có bề rộng &lt;3m, cách đường giao thông &gt;200m.</v>
      </c>
      <c r="AC105" s="18">
        <f t="shared" si="352"/>
        <v>0</v>
      </c>
      <c r="AD105" s="18">
        <f t="shared" si="352"/>
        <v>0</v>
      </c>
      <c r="AE105" s="18">
        <f t="shared" si="352"/>
        <v>0</v>
      </c>
    </row>
    <row r="106" spans="1:31" s="18" customFormat="1" ht="94.5" x14ac:dyDescent="0.25">
      <c r="A106" s="54">
        <f t="shared" si="231"/>
        <v>103</v>
      </c>
      <c r="B106" s="54" t="str">
        <f t="shared" si="332"/>
        <v>VT2*0,8</v>
      </c>
      <c r="C106" s="454" t="str">
        <f>X106&amp;Y106&amp;Z106&amp;AA106&amp;AB106&amp;"
"&amp;AC106&amp;"
"
&amp;AD106</f>
        <v>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v>
      </c>
      <c r="D106" s="455"/>
      <c r="E106" s="456"/>
      <c r="F106" s="177">
        <f t="shared" si="333"/>
        <v>1000</v>
      </c>
      <c r="G106" s="220">
        <f t="shared" si="334"/>
        <v>700</v>
      </c>
      <c r="H106" s="220">
        <f t="shared" si="335"/>
        <v>600</v>
      </c>
      <c r="I106" s="177">
        <f t="shared" si="336"/>
        <v>1100</v>
      </c>
      <c r="J106" s="220">
        <f t="shared" si="228"/>
        <v>770</v>
      </c>
      <c r="K106" s="220">
        <f t="shared" si="229"/>
        <v>660</v>
      </c>
      <c r="L106" s="173">
        <f t="shared" si="337"/>
        <v>1.1000000000000001</v>
      </c>
      <c r="M106" s="401">
        <f t="shared" si="338"/>
        <v>1.1000000000000001</v>
      </c>
      <c r="N106" s="401">
        <f t="shared" si="339"/>
        <v>1.1000000000000001</v>
      </c>
      <c r="O106" s="56">
        <f t="shared" si="340"/>
        <v>2100</v>
      </c>
      <c r="P106" s="56">
        <f t="shared" si="341"/>
        <v>1000</v>
      </c>
      <c r="Q106" s="56">
        <f t="shared" si="342"/>
        <v>800</v>
      </c>
      <c r="R106" s="56">
        <f t="shared" si="343"/>
        <v>550</v>
      </c>
      <c r="S106" s="18">
        <f t="shared" si="344"/>
        <v>2500</v>
      </c>
      <c r="T106" s="18">
        <f t="shared" si="345"/>
        <v>1200</v>
      </c>
      <c r="U106" s="18">
        <f t="shared" si="346"/>
        <v>950</v>
      </c>
      <c r="V106" s="18">
        <f t="shared" si="347"/>
        <v>650</v>
      </c>
      <c r="W106" s="18">
        <f t="shared" si="347"/>
        <v>4</v>
      </c>
      <c r="X106" s="18" t="str">
        <f t="shared" si="348"/>
        <v xml:space="preserve">Các tuyến đường giao thông không đấu nối trực tiếp và thông ra </v>
      </c>
      <c r="Y106" s="18" t="str">
        <f t="shared" si="349"/>
        <v>Đường Suối Cạn</v>
      </c>
      <c r="Z106" s="18" t="str">
        <f t="shared" si="349"/>
        <v xml:space="preserve"> đoạn từ Đường Đức Huy - Thanh Bình</v>
      </c>
      <c r="AA106" s="18" t="str">
        <f t="shared" si="350"/>
        <v xml:space="preserve"> đến Hồ Trị An</v>
      </c>
      <c r="AB106" s="18" t="str">
        <f t="shared" ref="AB106:AE106" si="353">AB99</f>
        <v xml:space="preserve"> đã được đầu tư mặt đường nhựa, bê tông xi măng:</v>
      </c>
      <c r="AC106" s="18" t="str">
        <f t="shared" si="353"/>
        <v>- Có bề rộng ≥5m, cách đường giao thông ≤1.000m.</v>
      </c>
      <c r="AD106" s="18" t="str">
        <f t="shared" si="353"/>
        <v>- Có bề rộng từ ≥3m đến &lt;5m, cách đường giao thông ≤500m.</v>
      </c>
      <c r="AE106" s="18">
        <f t="shared" si="353"/>
        <v>0</v>
      </c>
    </row>
    <row r="107" spans="1:31" s="18" customFormat="1" ht="94.5" x14ac:dyDescent="0.25">
      <c r="A107" s="54">
        <f t="shared" si="231"/>
        <v>104</v>
      </c>
      <c r="B107" s="54" t="str">
        <f t="shared" si="332"/>
        <v>VT3*0,8</v>
      </c>
      <c r="C107" s="454" t="str">
        <f>X107&amp;Y107&amp;Z107&amp;AA107&amp;AB107&amp;"
"&amp;AC107&amp;"
"
&amp;AD107&amp;"
"&amp;AE107</f>
        <v>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5"/>
      <c r="E107" s="456"/>
      <c r="F107" s="177">
        <f t="shared" si="333"/>
        <v>800</v>
      </c>
      <c r="G107" s="220">
        <f t="shared" si="334"/>
        <v>560</v>
      </c>
      <c r="H107" s="220">
        <f t="shared" si="335"/>
        <v>480</v>
      </c>
      <c r="I107" s="177">
        <f t="shared" si="336"/>
        <v>860</v>
      </c>
      <c r="J107" s="220">
        <f t="shared" si="228"/>
        <v>600</v>
      </c>
      <c r="K107" s="220">
        <f t="shared" si="229"/>
        <v>520</v>
      </c>
      <c r="L107" s="173">
        <f t="shared" si="337"/>
        <v>1.075</v>
      </c>
      <c r="M107" s="401">
        <f t="shared" si="338"/>
        <v>1.0714285714285714</v>
      </c>
      <c r="N107" s="401">
        <f t="shared" si="339"/>
        <v>1.0833333333333333</v>
      </c>
      <c r="O107" s="56">
        <f t="shared" si="340"/>
        <v>2100</v>
      </c>
      <c r="P107" s="56">
        <f t="shared" si="341"/>
        <v>1000</v>
      </c>
      <c r="Q107" s="56">
        <f t="shared" si="342"/>
        <v>800</v>
      </c>
      <c r="R107" s="56">
        <f t="shared" si="343"/>
        <v>550</v>
      </c>
      <c r="S107" s="18">
        <f t="shared" si="344"/>
        <v>2500</v>
      </c>
      <c r="T107" s="18">
        <f t="shared" si="345"/>
        <v>1200</v>
      </c>
      <c r="U107" s="18">
        <f t="shared" si="346"/>
        <v>950</v>
      </c>
      <c r="V107" s="18">
        <f t="shared" si="347"/>
        <v>650</v>
      </c>
      <c r="W107" s="18">
        <f t="shared" si="347"/>
        <v>4</v>
      </c>
      <c r="X107" s="18" t="str">
        <f t="shared" si="348"/>
        <v xml:space="preserve">Các tuyến đường giao thông không đấu nối trực tiếp và thông ra </v>
      </c>
      <c r="Y107" s="18" t="str">
        <f t="shared" si="349"/>
        <v>Đường Suối Cạn</v>
      </c>
      <c r="Z107" s="18" t="str">
        <f t="shared" si="349"/>
        <v xml:space="preserve"> đoạn từ Đường Đức Huy - Thanh Bình</v>
      </c>
      <c r="AA107" s="18" t="str">
        <f t="shared" si="350"/>
        <v xml:space="preserve"> đến Hồ Trị An</v>
      </c>
      <c r="AB107" s="18" t="str">
        <f t="shared" ref="AB107:AE107" si="354">AB100</f>
        <v xml:space="preserve"> đã được đầu tư mặt đường nhựa, bê tông xi măng:</v>
      </c>
      <c r="AC107" s="18" t="str">
        <f t="shared" si="354"/>
        <v>- Có bề rộng ≥5m, cách đường giao thông &gt;1.000m.</v>
      </c>
      <c r="AD107" s="18" t="str">
        <f t="shared" si="354"/>
        <v>- Có bề rộng từ ≥3m đến &lt;5m, cách đường giao thông từ &gt;500m đến ≤1.000m.</v>
      </c>
      <c r="AE107" s="18" t="str">
        <f t="shared" si="354"/>
        <v>- Có bề rộng &lt;3m, cách đường giao thông ≤200m.</v>
      </c>
    </row>
    <row r="108" spans="1:31" s="18" customFormat="1" ht="94.5" x14ac:dyDescent="0.25">
      <c r="A108" s="54">
        <f t="shared" si="231"/>
        <v>105</v>
      </c>
      <c r="B108" s="54" t="str">
        <f t="shared" si="332"/>
        <v>VT4*0,8</v>
      </c>
      <c r="C108" s="454" t="str">
        <f>X108&amp;Y108&amp;Z108&amp;AA108&amp;AB108</f>
        <v>Các tuyến đường giao thông không đấu nối trực tiếp và thông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v>
      </c>
      <c r="D108" s="455"/>
      <c r="E108" s="456"/>
      <c r="F108" s="177">
        <f t="shared" si="333"/>
        <v>550</v>
      </c>
      <c r="G108" s="220">
        <f t="shared" si="334"/>
        <v>385</v>
      </c>
      <c r="H108" s="220">
        <f t="shared" si="335"/>
        <v>330</v>
      </c>
      <c r="I108" s="177">
        <f t="shared" si="336"/>
        <v>590</v>
      </c>
      <c r="J108" s="220">
        <f t="shared" si="228"/>
        <v>410</v>
      </c>
      <c r="K108" s="220">
        <f t="shared" si="229"/>
        <v>350</v>
      </c>
      <c r="L108" s="173">
        <f t="shared" si="337"/>
        <v>1.0727272727272728</v>
      </c>
      <c r="M108" s="401">
        <f t="shared" si="338"/>
        <v>1.0649350649350648</v>
      </c>
      <c r="N108" s="401">
        <f t="shared" si="339"/>
        <v>1.0606060606060606</v>
      </c>
      <c r="O108" s="56">
        <f t="shared" si="340"/>
        <v>2100</v>
      </c>
      <c r="P108" s="56">
        <f t="shared" si="341"/>
        <v>1000</v>
      </c>
      <c r="Q108" s="56">
        <f t="shared" si="342"/>
        <v>800</v>
      </c>
      <c r="R108" s="56">
        <f t="shared" si="343"/>
        <v>550</v>
      </c>
      <c r="S108" s="18">
        <f t="shared" si="344"/>
        <v>2500</v>
      </c>
      <c r="T108" s="18">
        <f t="shared" si="345"/>
        <v>1200</v>
      </c>
      <c r="U108" s="18">
        <f t="shared" si="346"/>
        <v>950</v>
      </c>
      <c r="V108" s="18">
        <f t="shared" si="347"/>
        <v>650</v>
      </c>
      <c r="W108" s="18">
        <f t="shared" si="347"/>
        <v>4</v>
      </c>
      <c r="X108" s="18" t="str">
        <f t="shared" si="348"/>
        <v xml:space="preserve">Các tuyến đường giao thông không đấu nối trực tiếp và thông ra </v>
      </c>
      <c r="Y108" s="18" t="str">
        <f t="shared" si="349"/>
        <v>Đường Suối Cạn</v>
      </c>
      <c r="Z108" s="18" t="str">
        <f t="shared" si="349"/>
        <v xml:space="preserve"> đoạn từ Đường Đức Huy - Thanh Bình</v>
      </c>
      <c r="AA108" s="18" t="str">
        <f t="shared" si="350"/>
        <v xml:space="preserve"> đến Hồ Trị An</v>
      </c>
      <c r="AB108" s="18" t="str">
        <f t="shared" ref="AB108:AE108" si="355">AB101</f>
        <v xml:space="preserve"> đã được đầu tư mặt đường nhựa, bê tông xi măng:
- Có bề rộng từ ≥3m đến &lt;5m, cách đường giao thông &gt;1.000m.
- Có bề rộng &lt;3m, cách đường giao thông &gt;200m.</v>
      </c>
      <c r="AC108" s="18">
        <f t="shared" si="355"/>
        <v>0</v>
      </c>
      <c r="AD108" s="18">
        <f t="shared" si="355"/>
        <v>0</v>
      </c>
      <c r="AE108" s="18">
        <f t="shared" si="355"/>
        <v>0</v>
      </c>
    </row>
    <row r="109" spans="1:31" s="18" customFormat="1" ht="31.5" x14ac:dyDescent="0.25">
      <c r="A109" s="54">
        <f t="shared" si="231"/>
        <v>106</v>
      </c>
      <c r="B109" s="54" t="str">
        <f>'Đầu vào (2)'!G106</f>
        <v>TN29NT</v>
      </c>
      <c r="C109" s="55" t="str">
        <f>'Đầu vào (2)'!H106</f>
        <v>Đường Mùng 4 tết</v>
      </c>
      <c r="D109" s="55" t="str">
        <f>'Đầu vào (2)'!I106</f>
        <v>Quốc lộ 20</v>
      </c>
      <c r="E109" s="55" t="str">
        <f>'Đầu vào (2)'!K106</f>
        <v>Suối reo</v>
      </c>
      <c r="F109" s="253">
        <f>O109</f>
        <v>2100</v>
      </c>
      <c r="G109" s="253">
        <f>F109*0.7</f>
        <v>1470</v>
      </c>
      <c r="H109" s="253">
        <f>F109*0.6</f>
        <v>1260</v>
      </c>
      <c r="I109" s="383">
        <f>S109</f>
        <v>2500</v>
      </c>
      <c r="J109" s="220">
        <f t="shared" si="228"/>
        <v>1800</v>
      </c>
      <c r="K109" s="220">
        <f t="shared" si="229"/>
        <v>1500</v>
      </c>
      <c r="L109" s="254">
        <f>I109/F109</f>
        <v>1.1904761904761905</v>
      </c>
      <c r="M109" s="382">
        <f>J109/G109</f>
        <v>1.2244897959183674</v>
      </c>
      <c r="N109" s="382">
        <f>K109/H109</f>
        <v>1.1904761904761905</v>
      </c>
      <c r="O109" s="56">
        <f>'Đầu vào (2)'!L106</f>
        <v>2100</v>
      </c>
      <c r="P109" s="56">
        <f>'Đầu vào (2)'!M106</f>
        <v>1000</v>
      </c>
      <c r="Q109" s="56">
        <f>'Đầu vào (2)'!N106</f>
        <v>800</v>
      </c>
      <c r="R109" s="56">
        <f>'Đầu vào (2)'!O106</f>
        <v>550</v>
      </c>
      <c r="S109" s="18">
        <f>VLOOKUP(B109,'[1]Giá đề xuất ODT'!$G$11:$AD$2233,21,0)</f>
        <v>2500</v>
      </c>
      <c r="T109" s="18">
        <f>VLOOKUP(B109,'[1]Giá đề xuất ODT'!$G$11:$AD$2233,22,0)</f>
        <v>1200</v>
      </c>
      <c r="U109" s="18">
        <f>VLOOKUP(B109,'[1]Giá đề xuất ODT'!$G$11:$AD$2233,23,0)</f>
        <v>950</v>
      </c>
      <c r="V109" s="18">
        <f>VLOOKUP(B109,'[1]Giá đề xuất ODT'!$G$11:$AD$2233,24,0)</f>
        <v>650</v>
      </c>
      <c r="W109" s="18">
        <v>4</v>
      </c>
      <c r="Y109" s="18" t="str">
        <f>C109</f>
        <v>Đường Mùng 4 tết</v>
      </c>
      <c r="Z109" s="18" t="str">
        <f>" đoạn từ "&amp;D109</f>
        <v xml:space="preserve"> đoạn từ Quốc lộ 20</v>
      </c>
      <c r="AA109" s="18" t="str">
        <f>" đến "&amp;E109</f>
        <v xml:space="preserve"> đến Suối reo</v>
      </c>
      <c r="AE109" s="18">
        <v>0</v>
      </c>
    </row>
    <row r="110" spans="1:31" s="18" customFormat="1" ht="78.75" x14ac:dyDescent="0.25">
      <c r="A110" s="54">
        <f t="shared" si="231"/>
        <v>107</v>
      </c>
      <c r="B110" s="54" t="str">
        <f t="shared" ref="B110:B115" si="356">B103</f>
        <v>VT2</v>
      </c>
      <c r="C110" s="454" t="str">
        <f>X110&amp;Y110&amp;Z110&amp;AA110&amp;AB110&amp;"
"&amp;AC110&amp;"
"
&amp;AD110</f>
        <v>Các tuyến đường giao thông đấu nối trực tiếp ra Đường Mùng 4 tết đoạn từ Quốc lộ 20 đến Suối reo đã được đầu tư mặt đường nhựa, bê tông xi măng:
- Có bề rộng ≥5m, cách đường giao thông ≤1.000m.
- Có bề rộng từ ≥3m đến &lt;5m, cách đường giao thông ≤500m.</v>
      </c>
      <c r="D110" s="455"/>
      <c r="E110" s="456"/>
      <c r="F110" s="177">
        <f t="shared" ref="F110:F115" si="357">IF(B110="VT2",P110,IF(B110="VT3",Q110,IF(B110="VT2*0,8",P110,IF(B110="VT3*0,8",Q110,R110))))</f>
        <v>1000</v>
      </c>
      <c r="G110" s="220">
        <f t="shared" ref="G110:G115" si="358">F110*0.7</f>
        <v>700</v>
      </c>
      <c r="H110" s="220">
        <f t="shared" ref="H110:H115" si="359">F110*0.6</f>
        <v>600</v>
      </c>
      <c r="I110" s="177">
        <f t="shared" ref="I110:I115" si="360">IF(B110="VT2",T110,IF(B110="VT3",U110,IF(B110="VT4",V110,IF(B110="VT2*0,8",IF(T110*$T$1&lt;1000,ROUND(T110*$T$1,-1),ROUND(T110*$T$1,-2)),IF(B110="VT3*0,8",IF(U110*$T$1&lt;1000,ROUND(U110*$T$1,-1),ROUND(U110*$T$1,-2)),IF(V110*$T$1&lt;1000,ROUND(V110*$T$1,-1),ROUND(V110*$T$1,-2)))))))</f>
        <v>1200</v>
      </c>
      <c r="J110" s="220">
        <f t="shared" si="228"/>
        <v>840</v>
      </c>
      <c r="K110" s="220">
        <f t="shared" si="229"/>
        <v>720</v>
      </c>
      <c r="L110" s="173">
        <f t="shared" ref="L110:L115" si="361">I110/F110</f>
        <v>1.2</v>
      </c>
      <c r="M110" s="401">
        <f t="shared" ref="M110:M115" si="362">J110/G110</f>
        <v>1.2</v>
      </c>
      <c r="N110" s="401">
        <f t="shared" ref="N110:N115" si="363">K110/H110</f>
        <v>1.2</v>
      </c>
      <c r="O110" s="56">
        <f t="shared" ref="O110:O115" si="364">O109</f>
        <v>2100</v>
      </c>
      <c r="P110" s="56">
        <f t="shared" ref="P110:P115" si="365">P109</f>
        <v>1000</v>
      </c>
      <c r="Q110" s="56">
        <f t="shared" ref="Q110:Q115" si="366">Q109</f>
        <v>800</v>
      </c>
      <c r="R110" s="56">
        <f t="shared" ref="R110:R115" si="367">R109</f>
        <v>550</v>
      </c>
      <c r="S110" s="18">
        <f t="shared" ref="S110:S115" si="368">S109</f>
        <v>2500</v>
      </c>
      <c r="T110" s="18">
        <f t="shared" ref="T110:T115" si="369">T109</f>
        <v>1200</v>
      </c>
      <c r="U110" s="18">
        <f t="shared" ref="U110:U115" si="370">U109</f>
        <v>950</v>
      </c>
      <c r="V110" s="18">
        <f t="shared" ref="V110:W115" si="371">V109</f>
        <v>650</v>
      </c>
      <c r="W110" s="18">
        <f t="shared" si="371"/>
        <v>4</v>
      </c>
      <c r="X110" s="18" t="str">
        <f t="shared" ref="X110:X115" si="372">X103</f>
        <v xml:space="preserve">Các tuyến đường giao thông đấu nối trực tiếp ra </v>
      </c>
      <c r="Y110" s="18" t="str">
        <f t="shared" ref="Y110:Z115" si="373">Y109</f>
        <v>Đường Mùng 4 tết</v>
      </c>
      <c r="Z110" s="18" t="str">
        <f t="shared" si="373"/>
        <v xml:space="preserve"> đoạn từ Quốc lộ 20</v>
      </c>
      <c r="AA110" s="18" t="str">
        <f t="shared" ref="AA110:AA115" si="374">AA109</f>
        <v xml:space="preserve"> đến Suối reo</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4">
        <f t="shared" si="231"/>
        <v>108</v>
      </c>
      <c r="B111" s="54" t="str">
        <f t="shared" si="356"/>
        <v>VT3</v>
      </c>
      <c r="C111" s="454" t="str">
        <f>X111&amp;Y111&amp;Z111&amp;AA111&amp;AB111&amp;"
"&amp;AC111&amp;"
"&amp;AD111&amp;"
"&amp;AE111</f>
        <v>Các tuyến đường giao thông đấu nối trực tiếp ra Đường Mùng 4 tết đoạn từ Quốc lộ 20 đến Suối reo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5"/>
      <c r="E111" s="456"/>
      <c r="F111" s="177">
        <f t="shared" si="357"/>
        <v>800</v>
      </c>
      <c r="G111" s="220">
        <f t="shared" si="358"/>
        <v>560</v>
      </c>
      <c r="H111" s="220">
        <f t="shared" si="359"/>
        <v>480</v>
      </c>
      <c r="I111" s="177">
        <f t="shared" si="360"/>
        <v>950</v>
      </c>
      <c r="J111" s="220">
        <f t="shared" si="228"/>
        <v>670</v>
      </c>
      <c r="K111" s="220">
        <f t="shared" si="229"/>
        <v>570</v>
      </c>
      <c r="L111" s="173">
        <f t="shared" si="361"/>
        <v>1.1875</v>
      </c>
      <c r="M111" s="401">
        <f t="shared" si="362"/>
        <v>1.1964285714285714</v>
      </c>
      <c r="N111" s="401">
        <f t="shared" si="363"/>
        <v>1.1875</v>
      </c>
      <c r="O111" s="56">
        <f t="shared" si="364"/>
        <v>2100</v>
      </c>
      <c r="P111" s="56">
        <f t="shared" si="365"/>
        <v>1000</v>
      </c>
      <c r="Q111" s="56">
        <f t="shared" si="366"/>
        <v>800</v>
      </c>
      <c r="R111" s="56">
        <f t="shared" si="367"/>
        <v>550</v>
      </c>
      <c r="S111" s="18">
        <f t="shared" si="368"/>
        <v>2500</v>
      </c>
      <c r="T111" s="18">
        <f t="shared" si="369"/>
        <v>1200</v>
      </c>
      <c r="U111" s="18">
        <f t="shared" si="370"/>
        <v>950</v>
      </c>
      <c r="V111" s="18">
        <f t="shared" si="371"/>
        <v>650</v>
      </c>
      <c r="W111" s="18">
        <f t="shared" si="371"/>
        <v>4</v>
      </c>
      <c r="X111" s="18" t="str">
        <f t="shared" si="372"/>
        <v xml:space="preserve">Các tuyến đường giao thông đấu nối trực tiếp ra </v>
      </c>
      <c r="Y111" s="18" t="str">
        <f t="shared" si="373"/>
        <v>Đường Mùng 4 tết</v>
      </c>
      <c r="Z111" s="18" t="str">
        <f t="shared" si="373"/>
        <v xml:space="preserve"> đoạn từ Quốc lộ 20</v>
      </c>
      <c r="AA111" s="18" t="str">
        <f t="shared" si="374"/>
        <v xml:space="preserve"> đến Suối reo</v>
      </c>
      <c r="AB111" s="18" t="str">
        <f t="shared" ref="AB111:AE111" si="375">AB104</f>
        <v xml:space="preserve"> đã được đầu tư mặt đường nhựa, bê tông xi măng:</v>
      </c>
      <c r="AC111" s="18" t="str">
        <f t="shared" si="375"/>
        <v>- Có bề rộng ≥5m, cách đường giao thông &gt;1.000m.</v>
      </c>
      <c r="AD111" s="18" t="str">
        <f t="shared" si="375"/>
        <v>- Có bề rộng từ ≥3m đến &lt;5m, cách đường giao thông từ &gt;500m đến ≤1.000m.</v>
      </c>
      <c r="AE111" s="18" t="str">
        <f t="shared" si="375"/>
        <v>- Có bề rộng &lt;3m, cách đường giao thông ≤200m.</v>
      </c>
    </row>
    <row r="112" spans="1:31" s="18" customFormat="1" ht="94.5" x14ac:dyDescent="0.25">
      <c r="A112" s="54">
        <f t="shared" si="231"/>
        <v>109</v>
      </c>
      <c r="B112" s="54" t="str">
        <f t="shared" si="356"/>
        <v>VT4</v>
      </c>
      <c r="C112" s="454" t="str">
        <f>X112&amp;Y112&amp;Z112&amp;AA112&amp;AB112</f>
        <v>Các tuyến đường giao thông đấu nối trực tiếp ra Đường Mùng 4 tết đoạn từ Quốc lộ 20 đến Suối reo đã được đầu tư mặt đường nhựa, bê tông xi măng:
- Có bề rộng từ ≥3m đến &lt;5m, cách đường giao thông &gt;1.000m.
- Có bề rộng &lt;3m, cách đường giao thông &gt;200m.</v>
      </c>
      <c r="D112" s="455"/>
      <c r="E112" s="456"/>
      <c r="F112" s="177">
        <f t="shared" si="357"/>
        <v>550</v>
      </c>
      <c r="G112" s="220">
        <f t="shared" si="358"/>
        <v>385</v>
      </c>
      <c r="H112" s="220">
        <f t="shared" si="359"/>
        <v>330</v>
      </c>
      <c r="I112" s="177">
        <f t="shared" si="360"/>
        <v>650</v>
      </c>
      <c r="J112" s="220">
        <f t="shared" si="228"/>
        <v>460</v>
      </c>
      <c r="K112" s="220">
        <f t="shared" si="229"/>
        <v>390</v>
      </c>
      <c r="L112" s="173">
        <f t="shared" si="361"/>
        <v>1.1818181818181819</v>
      </c>
      <c r="M112" s="401">
        <f t="shared" si="362"/>
        <v>1.1948051948051948</v>
      </c>
      <c r="N112" s="401">
        <f t="shared" si="363"/>
        <v>1.1818181818181819</v>
      </c>
      <c r="O112" s="56">
        <f t="shared" si="364"/>
        <v>2100</v>
      </c>
      <c r="P112" s="56">
        <f t="shared" si="365"/>
        <v>1000</v>
      </c>
      <c r="Q112" s="56">
        <f t="shared" si="366"/>
        <v>800</v>
      </c>
      <c r="R112" s="56">
        <f t="shared" si="367"/>
        <v>550</v>
      </c>
      <c r="S112" s="18">
        <f t="shared" si="368"/>
        <v>2500</v>
      </c>
      <c r="T112" s="18">
        <f t="shared" si="369"/>
        <v>1200</v>
      </c>
      <c r="U112" s="18">
        <f t="shared" si="370"/>
        <v>950</v>
      </c>
      <c r="V112" s="18">
        <f t="shared" si="371"/>
        <v>650</v>
      </c>
      <c r="W112" s="18">
        <f t="shared" si="371"/>
        <v>4</v>
      </c>
      <c r="X112" s="18" t="str">
        <f t="shared" si="372"/>
        <v xml:space="preserve">Các tuyến đường giao thông đấu nối trực tiếp ra </v>
      </c>
      <c r="Y112" s="18" t="str">
        <f t="shared" si="373"/>
        <v>Đường Mùng 4 tết</v>
      </c>
      <c r="Z112" s="18" t="str">
        <f t="shared" si="373"/>
        <v xml:space="preserve"> đoạn từ Quốc lộ 20</v>
      </c>
      <c r="AA112" s="18" t="str">
        <f t="shared" si="374"/>
        <v xml:space="preserve"> đến Suối reo</v>
      </c>
      <c r="AB112" s="18" t="str">
        <f t="shared" ref="AB112:AE112" si="376">AB105</f>
        <v xml:space="preserve"> đã được đầu tư mặt đường nhựa, bê tông xi măng:
- Có bề rộng từ ≥3m đến &lt;5m, cách đường giao thông &gt;1.000m.
- Có bề rộng &lt;3m, cách đường giao thông &gt;200m.</v>
      </c>
      <c r="AC112" s="18">
        <f t="shared" si="376"/>
        <v>0</v>
      </c>
      <c r="AD112" s="18">
        <f t="shared" si="376"/>
        <v>0</v>
      </c>
      <c r="AE112" s="18">
        <f t="shared" si="376"/>
        <v>0</v>
      </c>
    </row>
    <row r="113" spans="1:31" s="18" customFormat="1" ht="94.5" x14ac:dyDescent="0.25">
      <c r="A113" s="54">
        <f t="shared" si="231"/>
        <v>110</v>
      </c>
      <c r="B113" s="54" t="str">
        <f t="shared" si="356"/>
        <v>VT2*0,8</v>
      </c>
      <c r="C113" s="454" t="str">
        <f>X113&amp;Y113&amp;Z113&amp;AA113&amp;AB113&amp;"
"&amp;AC113&amp;"
"
&amp;AD113</f>
        <v>Các tuyến đường giao thông không đấu nối trực tiếp và thông ra Đường Mùng 4 tết đoạn từ Quốc lộ 20 đến Suối reo đã được đầu tư mặt đường nhựa, bê tông xi măng:
- Có bề rộng ≥5m, cách đường giao thông ≤1.000m.
- Có bề rộng từ ≥3m đến &lt;5m, cách đường giao thông ≤500m.</v>
      </c>
      <c r="D113" s="455"/>
      <c r="E113" s="456"/>
      <c r="F113" s="177">
        <f t="shared" si="357"/>
        <v>1000</v>
      </c>
      <c r="G113" s="220">
        <f t="shared" si="358"/>
        <v>700</v>
      </c>
      <c r="H113" s="220">
        <f t="shared" si="359"/>
        <v>600</v>
      </c>
      <c r="I113" s="177">
        <f t="shared" si="360"/>
        <v>1100</v>
      </c>
      <c r="J113" s="220">
        <f t="shared" si="228"/>
        <v>770</v>
      </c>
      <c r="K113" s="220">
        <f t="shared" si="229"/>
        <v>660</v>
      </c>
      <c r="L113" s="173">
        <f t="shared" si="361"/>
        <v>1.1000000000000001</v>
      </c>
      <c r="M113" s="401">
        <f t="shared" si="362"/>
        <v>1.1000000000000001</v>
      </c>
      <c r="N113" s="401">
        <f t="shared" si="363"/>
        <v>1.1000000000000001</v>
      </c>
      <c r="O113" s="56">
        <f t="shared" si="364"/>
        <v>2100</v>
      </c>
      <c r="P113" s="56">
        <f t="shared" si="365"/>
        <v>1000</v>
      </c>
      <c r="Q113" s="56">
        <f t="shared" si="366"/>
        <v>800</v>
      </c>
      <c r="R113" s="56">
        <f t="shared" si="367"/>
        <v>550</v>
      </c>
      <c r="S113" s="18">
        <f t="shared" si="368"/>
        <v>2500</v>
      </c>
      <c r="T113" s="18">
        <f t="shared" si="369"/>
        <v>1200</v>
      </c>
      <c r="U113" s="18">
        <f t="shared" si="370"/>
        <v>950</v>
      </c>
      <c r="V113" s="18">
        <f t="shared" si="371"/>
        <v>650</v>
      </c>
      <c r="W113" s="18">
        <f t="shared" si="371"/>
        <v>4</v>
      </c>
      <c r="X113" s="18" t="str">
        <f t="shared" si="372"/>
        <v xml:space="preserve">Các tuyến đường giao thông không đấu nối trực tiếp và thông ra </v>
      </c>
      <c r="Y113" s="18" t="str">
        <f t="shared" si="373"/>
        <v>Đường Mùng 4 tết</v>
      </c>
      <c r="Z113" s="18" t="str">
        <f t="shared" si="373"/>
        <v xml:space="preserve"> đoạn từ Quốc lộ 20</v>
      </c>
      <c r="AA113" s="18" t="str">
        <f t="shared" si="374"/>
        <v xml:space="preserve"> đến Suối reo</v>
      </c>
      <c r="AB113" s="18" t="str">
        <f t="shared" ref="AB113:AE113" si="377">AB106</f>
        <v xml:space="preserve"> đã được đầu tư mặt đường nhựa, bê tông xi măng:</v>
      </c>
      <c r="AC113" s="18" t="str">
        <f t="shared" si="377"/>
        <v>- Có bề rộng ≥5m, cách đường giao thông ≤1.000m.</v>
      </c>
      <c r="AD113" s="18" t="str">
        <f t="shared" si="377"/>
        <v>- Có bề rộng từ ≥3m đến &lt;5m, cách đường giao thông ≤500m.</v>
      </c>
      <c r="AE113" s="18">
        <f t="shared" si="377"/>
        <v>0</v>
      </c>
    </row>
    <row r="114" spans="1:31" s="18" customFormat="1" ht="94.5" x14ac:dyDescent="0.25">
      <c r="A114" s="54">
        <f t="shared" si="231"/>
        <v>111</v>
      </c>
      <c r="B114" s="54" t="str">
        <f t="shared" si="356"/>
        <v>VT3*0,8</v>
      </c>
      <c r="C114" s="454" t="str">
        <f>X114&amp;Y114&amp;Z114&amp;AA114&amp;AB114&amp;"
"&amp;AC114&amp;"
"
&amp;AD114&amp;"
"&amp;AE114</f>
        <v>Các tuyến đường giao thông không đấu nối trực tiếp và thông ra Đường Mùng 4 tết đoạn từ Quốc lộ 20 đến Suối reo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5"/>
      <c r="E114" s="456"/>
      <c r="F114" s="177">
        <f t="shared" si="357"/>
        <v>800</v>
      </c>
      <c r="G114" s="220">
        <f t="shared" si="358"/>
        <v>560</v>
      </c>
      <c r="H114" s="220">
        <f t="shared" si="359"/>
        <v>480</v>
      </c>
      <c r="I114" s="177">
        <f t="shared" si="360"/>
        <v>860</v>
      </c>
      <c r="J114" s="220">
        <f t="shared" si="228"/>
        <v>600</v>
      </c>
      <c r="K114" s="220">
        <f t="shared" si="229"/>
        <v>520</v>
      </c>
      <c r="L114" s="173">
        <f t="shared" si="361"/>
        <v>1.075</v>
      </c>
      <c r="M114" s="401">
        <f t="shared" si="362"/>
        <v>1.0714285714285714</v>
      </c>
      <c r="N114" s="401">
        <f t="shared" si="363"/>
        <v>1.0833333333333333</v>
      </c>
      <c r="O114" s="56">
        <f t="shared" si="364"/>
        <v>2100</v>
      </c>
      <c r="P114" s="56">
        <f t="shared" si="365"/>
        <v>1000</v>
      </c>
      <c r="Q114" s="56">
        <f t="shared" si="366"/>
        <v>800</v>
      </c>
      <c r="R114" s="56">
        <f t="shared" si="367"/>
        <v>550</v>
      </c>
      <c r="S114" s="18">
        <f t="shared" si="368"/>
        <v>2500</v>
      </c>
      <c r="T114" s="18">
        <f t="shared" si="369"/>
        <v>1200</v>
      </c>
      <c r="U114" s="18">
        <f t="shared" si="370"/>
        <v>950</v>
      </c>
      <c r="V114" s="18">
        <f t="shared" si="371"/>
        <v>650</v>
      </c>
      <c r="W114" s="18">
        <f t="shared" si="371"/>
        <v>4</v>
      </c>
      <c r="X114" s="18" t="str">
        <f t="shared" si="372"/>
        <v xml:space="preserve">Các tuyến đường giao thông không đấu nối trực tiếp và thông ra </v>
      </c>
      <c r="Y114" s="18" t="str">
        <f t="shared" si="373"/>
        <v>Đường Mùng 4 tết</v>
      </c>
      <c r="Z114" s="18" t="str">
        <f t="shared" si="373"/>
        <v xml:space="preserve"> đoạn từ Quốc lộ 20</v>
      </c>
      <c r="AA114" s="18" t="str">
        <f t="shared" si="374"/>
        <v xml:space="preserve"> đến Suối reo</v>
      </c>
      <c r="AB114" s="18" t="str">
        <f t="shared" ref="AB114:AE114" si="378">AB107</f>
        <v xml:space="preserve"> đã được đầu tư mặt đường nhựa, bê tông xi măng:</v>
      </c>
      <c r="AC114" s="18" t="str">
        <f t="shared" si="378"/>
        <v>- Có bề rộng ≥5m, cách đường giao thông &gt;1.000m.</v>
      </c>
      <c r="AD114" s="18" t="str">
        <f t="shared" si="378"/>
        <v>- Có bề rộng từ ≥3m đến &lt;5m, cách đường giao thông từ &gt;500m đến ≤1.000m.</v>
      </c>
      <c r="AE114" s="18" t="str">
        <f t="shared" si="378"/>
        <v>- Có bề rộng &lt;3m, cách đường giao thông ≤200m.</v>
      </c>
    </row>
    <row r="115" spans="1:31" s="18" customFormat="1" ht="94.5" x14ac:dyDescent="0.25">
      <c r="A115" s="54">
        <f t="shared" si="231"/>
        <v>112</v>
      </c>
      <c r="B115" s="54" t="str">
        <f t="shared" si="356"/>
        <v>VT4*0,8</v>
      </c>
      <c r="C115" s="454" t="str">
        <f>X115&amp;Y115&amp;Z115&amp;AA115&amp;AB115</f>
        <v>Các tuyến đường giao thông không đấu nối trực tiếp và thông ra Đường Mùng 4 tết đoạn từ Quốc lộ 20 đến Suối reo đã được đầu tư mặt đường nhựa, bê tông xi măng:
- Có bề rộng từ ≥3m đến &lt;5m, cách đường giao thông &gt;1.000m.
- Có bề rộng &lt;3m, cách đường giao thông &gt;200m.</v>
      </c>
      <c r="D115" s="455"/>
      <c r="E115" s="456"/>
      <c r="F115" s="177">
        <f t="shared" si="357"/>
        <v>550</v>
      </c>
      <c r="G115" s="220">
        <f t="shared" si="358"/>
        <v>385</v>
      </c>
      <c r="H115" s="220">
        <f t="shared" si="359"/>
        <v>330</v>
      </c>
      <c r="I115" s="177">
        <f t="shared" si="360"/>
        <v>590</v>
      </c>
      <c r="J115" s="220">
        <f t="shared" si="228"/>
        <v>410</v>
      </c>
      <c r="K115" s="220">
        <f t="shared" si="229"/>
        <v>350</v>
      </c>
      <c r="L115" s="173">
        <f t="shared" si="361"/>
        <v>1.0727272727272728</v>
      </c>
      <c r="M115" s="401">
        <f t="shared" si="362"/>
        <v>1.0649350649350648</v>
      </c>
      <c r="N115" s="401">
        <f t="shared" si="363"/>
        <v>1.0606060606060606</v>
      </c>
      <c r="O115" s="56">
        <f t="shared" si="364"/>
        <v>2100</v>
      </c>
      <c r="P115" s="56">
        <f t="shared" si="365"/>
        <v>1000</v>
      </c>
      <c r="Q115" s="56">
        <f t="shared" si="366"/>
        <v>800</v>
      </c>
      <c r="R115" s="56">
        <f t="shared" si="367"/>
        <v>550</v>
      </c>
      <c r="S115" s="18">
        <f t="shared" si="368"/>
        <v>2500</v>
      </c>
      <c r="T115" s="18">
        <f t="shared" si="369"/>
        <v>1200</v>
      </c>
      <c r="U115" s="18">
        <f t="shared" si="370"/>
        <v>950</v>
      </c>
      <c r="V115" s="18">
        <f t="shared" si="371"/>
        <v>650</v>
      </c>
      <c r="W115" s="18">
        <f t="shared" si="371"/>
        <v>4</v>
      </c>
      <c r="X115" s="18" t="str">
        <f t="shared" si="372"/>
        <v xml:space="preserve">Các tuyến đường giao thông không đấu nối trực tiếp và thông ra </v>
      </c>
      <c r="Y115" s="18" t="str">
        <f t="shared" si="373"/>
        <v>Đường Mùng 4 tết</v>
      </c>
      <c r="Z115" s="18" t="str">
        <f t="shared" si="373"/>
        <v xml:space="preserve"> đoạn từ Quốc lộ 20</v>
      </c>
      <c r="AA115" s="18" t="str">
        <f t="shared" si="374"/>
        <v xml:space="preserve"> đến Suối reo</v>
      </c>
      <c r="AB115" s="18" t="str">
        <f t="shared" ref="AB115:AE115" si="379">AB108</f>
        <v xml:space="preserve"> đã được đầu tư mặt đường nhựa, bê tông xi măng:
- Có bề rộng từ ≥3m đến &lt;5m, cách đường giao thông &gt;1.000m.
- Có bề rộng &lt;3m, cách đường giao thông &gt;200m.</v>
      </c>
      <c r="AC115" s="18">
        <f t="shared" si="379"/>
        <v>0</v>
      </c>
      <c r="AD115" s="18">
        <f t="shared" si="379"/>
        <v>0</v>
      </c>
      <c r="AE115" s="18">
        <f t="shared" si="379"/>
        <v>0</v>
      </c>
    </row>
    <row r="116" spans="1:31" ht="31.5" x14ac:dyDescent="0.25">
      <c r="A116" s="54">
        <f t="shared" si="231"/>
        <v>113</v>
      </c>
      <c r="B116" s="54" t="str">
        <f>'Đầu vào (2)'!G113</f>
        <v>TN6NT_D1</v>
      </c>
      <c r="C116" s="55" t="str">
        <f>'Đầu vào (2)'!H113</f>
        <v>Đường Vườn Xoài</v>
      </c>
      <c r="D116" s="55" t="str">
        <f>'Đầu vào (2)'!I113</f>
        <v>Quốc lộ 20</v>
      </c>
      <c r="E116" s="55" t="str">
        <f>'Đầu vào (2)'!K113</f>
        <v>Đường song hành phía Đông Quốc lộ 20</v>
      </c>
      <c r="F116" s="253">
        <f>O116</f>
        <v>2000</v>
      </c>
      <c r="G116" s="253">
        <f>F116*0.7</f>
        <v>1400</v>
      </c>
      <c r="H116" s="253">
        <f>F116*0.6</f>
        <v>1200</v>
      </c>
      <c r="I116" s="383">
        <f>S116</f>
        <v>2500</v>
      </c>
      <c r="J116" s="220">
        <f t="shared" si="228"/>
        <v>1800</v>
      </c>
      <c r="K116" s="220">
        <f t="shared" si="229"/>
        <v>1500</v>
      </c>
      <c r="L116" s="254">
        <f>I116/F116</f>
        <v>1.25</v>
      </c>
      <c r="M116" s="382">
        <f>J116/G116</f>
        <v>1.2857142857142858</v>
      </c>
      <c r="N116" s="382">
        <f>K116/H116</f>
        <v>1.25</v>
      </c>
      <c r="O116" s="56">
        <f>'Đầu vào (2)'!L113</f>
        <v>2000</v>
      </c>
      <c r="P116" s="56">
        <f>'Đầu vào (2)'!M113</f>
        <v>900</v>
      </c>
      <c r="Q116" s="56">
        <f>'Đầu vào (2)'!N113</f>
        <v>650</v>
      </c>
      <c r="R116" s="56">
        <f>'Đầu vào (2)'!O113</f>
        <v>450</v>
      </c>
      <c r="S116" s="18">
        <f>VLOOKUP(B116,'[1]Giá đề xuất ODT'!$G$11:$AD$2233,21,0)</f>
        <v>2500</v>
      </c>
      <c r="T116" s="18">
        <f>VLOOKUP(B116,'[1]Giá đề xuất ODT'!$G$11:$AD$2233,22,0)</f>
        <v>1100</v>
      </c>
      <c r="U116" s="18">
        <f>VLOOKUP(B116,'[1]Giá đề xuất ODT'!$G$11:$AD$2233,23,0)</f>
        <v>810</v>
      </c>
      <c r="V116" s="18">
        <f>VLOOKUP(B116,'[1]Giá đề xuất ODT'!$G$11:$AD$2233,24,0)</f>
        <v>560</v>
      </c>
      <c r="W116" s="6">
        <v>3</v>
      </c>
      <c r="Y116" s="18" t="str">
        <f>C116</f>
        <v>Đường Vườn Xoài</v>
      </c>
      <c r="Z116" s="18" t="str">
        <f>" đoạn từ "&amp;D116</f>
        <v xml:space="preserve"> đoạn từ Quốc lộ 20</v>
      </c>
      <c r="AA116" s="18" t="str">
        <f>" đến "&amp;E116</f>
        <v xml:space="preserve"> đến Đường song hành phía Đông Quốc lộ 20</v>
      </c>
    </row>
    <row r="117" spans="1:31" ht="78.75" x14ac:dyDescent="0.25">
      <c r="A117" s="54">
        <f t="shared" si="231"/>
        <v>114</v>
      </c>
      <c r="B117" s="54" t="str">
        <f t="shared" ref="B117:B122" si="380">B110</f>
        <v>VT2</v>
      </c>
      <c r="C117" s="454" t="str">
        <f>X117&amp;Y117&amp;Z117&amp;AA117&amp;AB117&amp;"
"&amp;AC117&amp;"
"
&amp;AD117</f>
        <v>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v>
      </c>
      <c r="D117" s="455"/>
      <c r="E117" s="456"/>
      <c r="F117" s="177">
        <f t="shared" ref="F117:F122" si="381">IF(B117="VT2",P117,IF(B117="VT3",Q117,IF(B117="VT2*0,8",P117,IF(B117="VT3*0,8",Q117,R117))))</f>
        <v>900</v>
      </c>
      <c r="G117" s="220">
        <f t="shared" ref="G117:G122" si="382">F117*0.7</f>
        <v>630</v>
      </c>
      <c r="H117" s="220">
        <f t="shared" ref="H117:H122" si="383">F117*0.6</f>
        <v>540</v>
      </c>
      <c r="I117" s="177">
        <f t="shared" ref="I117:I122" si="384">IF(B117="VT2",T117,IF(B117="VT3",U117,IF(B117="VT4",V117,IF(B117="VT2*0,8",IF(T117*$T$1&lt;1000,ROUND(T117*$T$1,-1),ROUND(T117*$T$1,-2)),IF(B117="VT3*0,8",IF(U117*$T$1&lt;1000,ROUND(U117*$T$1,-1),ROUND(U117*$T$1,-2)),IF(V117*$T$1&lt;1000,ROUND(V117*$T$1,-1),ROUND(V117*$T$1,-2)))))))</f>
        <v>1100</v>
      </c>
      <c r="J117" s="220">
        <f t="shared" si="228"/>
        <v>770</v>
      </c>
      <c r="K117" s="220">
        <f t="shared" si="229"/>
        <v>660</v>
      </c>
      <c r="L117" s="173">
        <f t="shared" ref="L117:L122" si="385">I117/F117</f>
        <v>1.2222222222222223</v>
      </c>
      <c r="M117" s="401">
        <f t="shared" ref="M117:M122" si="386">J117/G117</f>
        <v>1.2222222222222223</v>
      </c>
      <c r="N117" s="401">
        <f t="shared" ref="N117:N122" si="387">K117/H117</f>
        <v>1.2222222222222223</v>
      </c>
      <c r="O117" s="56">
        <f t="shared" ref="O117:O122" si="388">O116</f>
        <v>2000</v>
      </c>
      <c r="P117" s="56">
        <f t="shared" ref="P117:P122" si="389">P116</f>
        <v>900</v>
      </c>
      <c r="Q117" s="56">
        <f t="shared" ref="Q117:Q122" si="390">Q116</f>
        <v>650</v>
      </c>
      <c r="R117" s="56">
        <f t="shared" ref="R117:R122" si="391">R116</f>
        <v>450</v>
      </c>
      <c r="S117" s="18">
        <f t="shared" ref="S117:S122" si="392">S116</f>
        <v>2500</v>
      </c>
      <c r="T117" s="18">
        <f t="shared" ref="T117:T122" si="393">T116</f>
        <v>1100</v>
      </c>
      <c r="U117" s="18">
        <f t="shared" ref="U117:U122" si="394">U116</f>
        <v>810</v>
      </c>
      <c r="V117" s="18">
        <f t="shared" ref="V117:W122" si="395">V116</f>
        <v>560</v>
      </c>
      <c r="W117" s="18">
        <f t="shared" si="395"/>
        <v>3</v>
      </c>
      <c r="X117" s="18" t="str">
        <f t="shared" ref="X117:X122" si="396">X110</f>
        <v xml:space="preserve">Các tuyến đường giao thông đấu nối trực tiếp ra </v>
      </c>
      <c r="Y117" s="18" t="str">
        <f t="shared" ref="Y117:Z122" si="397">Y116</f>
        <v>Đường Vườn Xoài</v>
      </c>
      <c r="Z117" s="18" t="str">
        <f t="shared" si="397"/>
        <v xml:space="preserve"> đoạn từ Quốc lộ 20</v>
      </c>
      <c r="AA117" s="18" t="str">
        <f t="shared" ref="AA117:AA122" si="398">AA116</f>
        <v xml:space="preserve"> đến Đường song hành phía Đông Quốc lộ 20</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4">
        <f t="shared" si="231"/>
        <v>115</v>
      </c>
      <c r="B118" s="54" t="str">
        <f t="shared" si="380"/>
        <v>VT3</v>
      </c>
      <c r="C118" s="454" t="str">
        <f>X118&amp;Y118&amp;Z118&amp;AA118&amp;AB118&amp;"
"&amp;AC118&amp;"
"&amp;AD118&amp;"
"&amp;AE118</f>
        <v>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5"/>
      <c r="E118" s="456"/>
      <c r="F118" s="177">
        <f t="shared" si="381"/>
        <v>650</v>
      </c>
      <c r="G118" s="220">
        <f t="shared" si="382"/>
        <v>454.99999999999994</v>
      </c>
      <c r="H118" s="220">
        <f t="shared" si="383"/>
        <v>390</v>
      </c>
      <c r="I118" s="177">
        <f t="shared" si="384"/>
        <v>810</v>
      </c>
      <c r="J118" s="220">
        <f t="shared" si="228"/>
        <v>570</v>
      </c>
      <c r="K118" s="220">
        <f t="shared" si="229"/>
        <v>490</v>
      </c>
      <c r="L118" s="173">
        <f t="shared" si="385"/>
        <v>1.2461538461538462</v>
      </c>
      <c r="M118" s="401">
        <f t="shared" si="386"/>
        <v>1.252747252747253</v>
      </c>
      <c r="N118" s="401">
        <f t="shared" si="387"/>
        <v>1.2564102564102564</v>
      </c>
      <c r="O118" s="56">
        <f t="shared" si="388"/>
        <v>2000</v>
      </c>
      <c r="P118" s="56">
        <f t="shared" si="389"/>
        <v>900</v>
      </c>
      <c r="Q118" s="56">
        <f t="shared" si="390"/>
        <v>650</v>
      </c>
      <c r="R118" s="56">
        <f t="shared" si="391"/>
        <v>450</v>
      </c>
      <c r="S118" s="18">
        <f t="shared" si="392"/>
        <v>2500</v>
      </c>
      <c r="T118" s="18">
        <f t="shared" si="393"/>
        <v>1100</v>
      </c>
      <c r="U118" s="18">
        <f t="shared" si="394"/>
        <v>810</v>
      </c>
      <c r="V118" s="18">
        <f t="shared" si="395"/>
        <v>560</v>
      </c>
      <c r="W118" s="18">
        <f t="shared" si="395"/>
        <v>3</v>
      </c>
      <c r="X118" s="18" t="str">
        <f t="shared" si="396"/>
        <v xml:space="preserve">Các tuyến đường giao thông đấu nối trực tiếp ra </v>
      </c>
      <c r="Y118" s="18" t="str">
        <f t="shared" si="397"/>
        <v>Đường Vườn Xoài</v>
      </c>
      <c r="Z118" s="18" t="str">
        <f t="shared" si="397"/>
        <v xml:space="preserve"> đoạn từ Quốc lộ 20</v>
      </c>
      <c r="AA118" s="18" t="str">
        <f t="shared" si="398"/>
        <v xml:space="preserve"> đến Đường song hành phía Đông Quốc lộ 20</v>
      </c>
      <c r="AB118" s="18" t="str">
        <f t="shared" ref="AB118:AE118" si="399">AB111</f>
        <v xml:space="preserve"> đã được đầu tư mặt đường nhựa, bê tông xi măng:</v>
      </c>
      <c r="AC118" s="18" t="str">
        <f t="shared" si="399"/>
        <v>- Có bề rộng ≥5m, cách đường giao thông &gt;1.000m.</v>
      </c>
      <c r="AD118" s="18" t="str">
        <f t="shared" si="399"/>
        <v>- Có bề rộng từ ≥3m đến &lt;5m, cách đường giao thông từ &gt;500m đến ≤1.000m.</v>
      </c>
      <c r="AE118" s="18" t="str">
        <f t="shared" si="399"/>
        <v>- Có bề rộng &lt;3m, cách đường giao thông ≤200m.</v>
      </c>
    </row>
    <row r="119" spans="1:31" ht="94.5" x14ac:dyDescent="0.25">
      <c r="A119" s="54">
        <f t="shared" si="231"/>
        <v>116</v>
      </c>
      <c r="B119" s="54" t="str">
        <f t="shared" si="380"/>
        <v>VT4</v>
      </c>
      <c r="C119" s="454" t="str">
        <f>X119&amp;Y119&amp;Z119&amp;AA119&amp;AB119</f>
        <v>Các tuyến đường giao thông đấu nối trực tiếp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v>
      </c>
      <c r="D119" s="455"/>
      <c r="E119" s="456"/>
      <c r="F119" s="177">
        <f t="shared" si="381"/>
        <v>450</v>
      </c>
      <c r="G119" s="220">
        <f t="shared" si="382"/>
        <v>315</v>
      </c>
      <c r="H119" s="220">
        <f t="shared" si="383"/>
        <v>270</v>
      </c>
      <c r="I119" s="177">
        <f t="shared" si="384"/>
        <v>560</v>
      </c>
      <c r="J119" s="220">
        <f t="shared" si="228"/>
        <v>390</v>
      </c>
      <c r="K119" s="220">
        <f t="shared" si="229"/>
        <v>340</v>
      </c>
      <c r="L119" s="173">
        <f t="shared" si="385"/>
        <v>1.2444444444444445</v>
      </c>
      <c r="M119" s="401">
        <f t="shared" si="386"/>
        <v>1.2380952380952381</v>
      </c>
      <c r="N119" s="401">
        <f t="shared" si="387"/>
        <v>1.2592592592592593</v>
      </c>
      <c r="O119" s="56">
        <f t="shared" si="388"/>
        <v>2000</v>
      </c>
      <c r="P119" s="56">
        <f t="shared" si="389"/>
        <v>900</v>
      </c>
      <c r="Q119" s="56">
        <f t="shared" si="390"/>
        <v>650</v>
      </c>
      <c r="R119" s="56">
        <f t="shared" si="391"/>
        <v>450</v>
      </c>
      <c r="S119" s="18">
        <f t="shared" si="392"/>
        <v>2500</v>
      </c>
      <c r="T119" s="18">
        <f t="shared" si="393"/>
        <v>1100</v>
      </c>
      <c r="U119" s="18">
        <f t="shared" si="394"/>
        <v>810</v>
      </c>
      <c r="V119" s="18">
        <f t="shared" si="395"/>
        <v>560</v>
      </c>
      <c r="W119" s="18">
        <f t="shared" si="395"/>
        <v>3</v>
      </c>
      <c r="X119" s="18" t="str">
        <f t="shared" si="396"/>
        <v xml:space="preserve">Các tuyến đường giao thông đấu nối trực tiếp ra </v>
      </c>
      <c r="Y119" s="18" t="str">
        <f t="shared" si="397"/>
        <v>Đường Vườn Xoài</v>
      </c>
      <c r="Z119" s="18" t="str">
        <f t="shared" si="397"/>
        <v xml:space="preserve"> đoạn từ Quốc lộ 20</v>
      </c>
      <c r="AA119" s="18" t="str">
        <f t="shared" si="398"/>
        <v xml:space="preserve"> đến Đường song hành phía Đông Quốc lộ 20</v>
      </c>
      <c r="AB119" s="18" t="str">
        <f t="shared" ref="AB119:AE119" si="400">AB112</f>
        <v xml:space="preserve"> đã được đầu tư mặt đường nhựa, bê tông xi măng:
- Có bề rộng từ ≥3m đến &lt;5m, cách đường giao thông &gt;1.000m.
- Có bề rộng &lt;3m, cách đường giao thông &gt;200m.</v>
      </c>
      <c r="AC119" s="18">
        <f t="shared" si="400"/>
        <v>0</v>
      </c>
      <c r="AD119" s="18">
        <f t="shared" si="400"/>
        <v>0</v>
      </c>
      <c r="AE119" s="18">
        <f t="shared" si="400"/>
        <v>0</v>
      </c>
    </row>
    <row r="120" spans="1:31" ht="94.5" x14ac:dyDescent="0.25">
      <c r="A120" s="54">
        <f t="shared" si="231"/>
        <v>117</v>
      </c>
      <c r="B120" s="54" t="str">
        <f t="shared" si="380"/>
        <v>VT2*0,8</v>
      </c>
      <c r="C120" s="454" t="str">
        <f>X120&amp;Y120&amp;Z120&amp;AA120&amp;AB120&amp;"
"&amp;AC120&amp;"
"
&amp;AD120</f>
        <v>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v>
      </c>
      <c r="D120" s="455"/>
      <c r="E120" s="456"/>
      <c r="F120" s="177">
        <f t="shared" si="381"/>
        <v>900</v>
      </c>
      <c r="G120" s="220">
        <f t="shared" si="382"/>
        <v>630</v>
      </c>
      <c r="H120" s="220">
        <f t="shared" si="383"/>
        <v>540</v>
      </c>
      <c r="I120" s="177">
        <f t="shared" si="384"/>
        <v>990</v>
      </c>
      <c r="J120" s="220">
        <f t="shared" si="228"/>
        <v>690</v>
      </c>
      <c r="K120" s="220">
        <f t="shared" si="229"/>
        <v>590</v>
      </c>
      <c r="L120" s="173">
        <f t="shared" si="385"/>
        <v>1.1000000000000001</v>
      </c>
      <c r="M120" s="401">
        <f t="shared" si="386"/>
        <v>1.0952380952380953</v>
      </c>
      <c r="N120" s="401">
        <f t="shared" si="387"/>
        <v>1.0925925925925926</v>
      </c>
      <c r="O120" s="56">
        <f t="shared" si="388"/>
        <v>2000</v>
      </c>
      <c r="P120" s="56">
        <f t="shared" si="389"/>
        <v>900</v>
      </c>
      <c r="Q120" s="56">
        <f t="shared" si="390"/>
        <v>650</v>
      </c>
      <c r="R120" s="56">
        <f t="shared" si="391"/>
        <v>450</v>
      </c>
      <c r="S120" s="18">
        <f t="shared" si="392"/>
        <v>2500</v>
      </c>
      <c r="T120" s="18">
        <f t="shared" si="393"/>
        <v>1100</v>
      </c>
      <c r="U120" s="18">
        <f t="shared" si="394"/>
        <v>810</v>
      </c>
      <c r="V120" s="18">
        <f t="shared" si="395"/>
        <v>560</v>
      </c>
      <c r="W120" s="18">
        <f t="shared" si="395"/>
        <v>3</v>
      </c>
      <c r="X120" s="18" t="str">
        <f t="shared" si="396"/>
        <v xml:space="preserve">Các tuyến đường giao thông không đấu nối trực tiếp và thông ra </v>
      </c>
      <c r="Y120" s="18" t="str">
        <f t="shared" si="397"/>
        <v>Đường Vườn Xoài</v>
      </c>
      <c r="Z120" s="18" t="str">
        <f t="shared" si="397"/>
        <v xml:space="preserve"> đoạn từ Quốc lộ 20</v>
      </c>
      <c r="AA120" s="18" t="str">
        <f t="shared" si="398"/>
        <v xml:space="preserve"> đến Đường song hành phía Đông Quốc lộ 20</v>
      </c>
      <c r="AB120" s="18" t="str">
        <f t="shared" ref="AB120:AE120" si="401">AB113</f>
        <v xml:space="preserve"> đã được đầu tư mặt đường nhựa, bê tông xi măng:</v>
      </c>
      <c r="AC120" s="18" t="str">
        <f t="shared" si="401"/>
        <v>- Có bề rộng ≥5m, cách đường giao thông ≤1.000m.</v>
      </c>
      <c r="AD120" s="18" t="str">
        <f t="shared" si="401"/>
        <v>- Có bề rộng từ ≥3m đến &lt;5m, cách đường giao thông ≤500m.</v>
      </c>
      <c r="AE120" s="18">
        <f t="shared" si="401"/>
        <v>0</v>
      </c>
    </row>
    <row r="121" spans="1:31" ht="94.5" x14ac:dyDescent="0.25">
      <c r="A121" s="54">
        <f t="shared" si="231"/>
        <v>118</v>
      </c>
      <c r="B121" s="54" t="str">
        <f t="shared" si="380"/>
        <v>VT3*0,8</v>
      </c>
      <c r="C121" s="454" t="str">
        <f>X121&amp;Y121&amp;Z121&amp;AA121&amp;AB121&amp;"
"&amp;AC121&amp;"
"
&amp;AD121&amp;"
"&amp;AE121</f>
        <v>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5"/>
      <c r="E121" s="456"/>
      <c r="F121" s="177">
        <f t="shared" si="381"/>
        <v>650</v>
      </c>
      <c r="G121" s="220">
        <f t="shared" si="382"/>
        <v>454.99999999999994</v>
      </c>
      <c r="H121" s="220">
        <f t="shared" si="383"/>
        <v>390</v>
      </c>
      <c r="I121" s="177">
        <f t="shared" si="384"/>
        <v>730</v>
      </c>
      <c r="J121" s="220">
        <f t="shared" si="228"/>
        <v>510</v>
      </c>
      <c r="K121" s="220">
        <f t="shared" si="229"/>
        <v>440</v>
      </c>
      <c r="L121" s="173">
        <f t="shared" si="385"/>
        <v>1.1230769230769231</v>
      </c>
      <c r="M121" s="401">
        <f t="shared" si="386"/>
        <v>1.1208791208791211</v>
      </c>
      <c r="N121" s="401">
        <f t="shared" si="387"/>
        <v>1.1282051282051282</v>
      </c>
      <c r="O121" s="56">
        <f t="shared" si="388"/>
        <v>2000</v>
      </c>
      <c r="P121" s="56">
        <f t="shared" si="389"/>
        <v>900</v>
      </c>
      <c r="Q121" s="56">
        <f t="shared" si="390"/>
        <v>650</v>
      </c>
      <c r="R121" s="56">
        <f t="shared" si="391"/>
        <v>450</v>
      </c>
      <c r="S121" s="18">
        <f t="shared" si="392"/>
        <v>2500</v>
      </c>
      <c r="T121" s="18">
        <f t="shared" si="393"/>
        <v>1100</v>
      </c>
      <c r="U121" s="18">
        <f t="shared" si="394"/>
        <v>810</v>
      </c>
      <c r="V121" s="18">
        <f t="shared" si="395"/>
        <v>560</v>
      </c>
      <c r="W121" s="18">
        <f t="shared" si="395"/>
        <v>3</v>
      </c>
      <c r="X121" s="18" t="str">
        <f t="shared" si="396"/>
        <v xml:space="preserve">Các tuyến đường giao thông không đấu nối trực tiếp và thông ra </v>
      </c>
      <c r="Y121" s="18" t="str">
        <f t="shared" si="397"/>
        <v>Đường Vườn Xoài</v>
      </c>
      <c r="Z121" s="18" t="str">
        <f t="shared" si="397"/>
        <v xml:space="preserve"> đoạn từ Quốc lộ 20</v>
      </c>
      <c r="AA121" s="18" t="str">
        <f t="shared" si="398"/>
        <v xml:space="preserve"> đến Đường song hành phía Đông Quốc lộ 20</v>
      </c>
      <c r="AB121" s="18" t="str">
        <f t="shared" ref="AB121:AE121" si="402">AB114</f>
        <v xml:space="preserve"> đã được đầu tư mặt đường nhựa, bê tông xi măng:</v>
      </c>
      <c r="AC121" s="18" t="str">
        <f t="shared" si="402"/>
        <v>- Có bề rộng ≥5m, cách đường giao thông &gt;1.000m.</v>
      </c>
      <c r="AD121" s="18" t="str">
        <f t="shared" si="402"/>
        <v>- Có bề rộng từ ≥3m đến &lt;5m, cách đường giao thông từ &gt;500m đến ≤1.000m.</v>
      </c>
      <c r="AE121" s="18" t="str">
        <f t="shared" si="402"/>
        <v>- Có bề rộng &lt;3m, cách đường giao thông ≤200m.</v>
      </c>
    </row>
    <row r="122" spans="1:31" ht="94.5" x14ac:dyDescent="0.25">
      <c r="A122" s="54">
        <f t="shared" si="231"/>
        <v>119</v>
      </c>
      <c r="B122" s="54" t="str">
        <f t="shared" si="380"/>
        <v>VT4*0,8</v>
      </c>
      <c r="C122" s="454" t="str">
        <f>X122&amp;Y122&amp;Z122&amp;AA122&amp;AB122</f>
        <v>Các tuyến đường giao thông không đấu nối trực tiếp và thông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v>
      </c>
      <c r="D122" s="455"/>
      <c r="E122" s="456"/>
      <c r="F122" s="177">
        <f t="shared" si="381"/>
        <v>450</v>
      </c>
      <c r="G122" s="220">
        <f t="shared" si="382"/>
        <v>315</v>
      </c>
      <c r="H122" s="220">
        <f t="shared" si="383"/>
        <v>270</v>
      </c>
      <c r="I122" s="177">
        <f t="shared" si="384"/>
        <v>500</v>
      </c>
      <c r="J122" s="220">
        <f t="shared" si="228"/>
        <v>350</v>
      </c>
      <c r="K122" s="220">
        <f t="shared" si="229"/>
        <v>300</v>
      </c>
      <c r="L122" s="173">
        <f t="shared" si="385"/>
        <v>1.1111111111111112</v>
      </c>
      <c r="M122" s="401">
        <f t="shared" si="386"/>
        <v>1.1111111111111112</v>
      </c>
      <c r="N122" s="401">
        <f t="shared" si="387"/>
        <v>1.1111111111111112</v>
      </c>
      <c r="O122" s="56">
        <f t="shared" si="388"/>
        <v>2000</v>
      </c>
      <c r="P122" s="56">
        <f t="shared" si="389"/>
        <v>900</v>
      </c>
      <c r="Q122" s="56">
        <f t="shared" si="390"/>
        <v>650</v>
      </c>
      <c r="R122" s="56">
        <f t="shared" si="391"/>
        <v>450</v>
      </c>
      <c r="S122" s="18">
        <f t="shared" si="392"/>
        <v>2500</v>
      </c>
      <c r="T122" s="18">
        <f t="shared" si="393"/>
        <v>1100</v>
      </c>
      <c r="U122" s="18">
        <f t="shared" si="394"/>
        <v>810</v>
      </c>
      <c r="V122" s="18">
        <f t="shared" si="395"/>
        <v>560</v>
      </c>
      <c r="W122" s="18">
        <f t="shared" si="395"/>
        <v>3</v>
      </c>
      <c r="X122" s="18" t="str">
        <f t="shared" si="396"/>
        <v xml:space="preserve">Các tuyến đường giao thông không đấu nối trực tiếp và thông ra </v>
      </c>
      <c r="Y122" s="18" t="str">
        <f t="shared" si="397"/>
        <v>Đường Vườn Xoài</v>
      </c>
      <c r="Z122" s="18" t="str">
        <f t="shared" si="397"/>
        <v xml:space="preserve"> đoạn từ Quốc lộ 20</v>
      </c>
      <c r="AA122" s="18" t="str">
        <f t="shared" si="398"/>
        <v xml:space="preserve"> đến Đường song hành phía Đông Quốc lộ 20</v>
      </c>
      <c r="AB122" s="18" t="str">
        <f t="shared" ref="AB122:AE122" si="403">AB115</f>
        <v xml:space="preserve"> đã được đầu tư mặt đường nhựa, bê tông xi măng:
- Có bề rộng từ ≥3m đến &lt;5m, cách đường giao thông &gt;1.000m.
- Có bề rộng &lt;3m, cách đường giao thông &gt;200m.</v>
      </c>
      <c r="AC122" s="18">
        <f t="shared" si="403"/>
        <v>0</v>
      </c>
      <c r="AD122" s="18">
        <f t="shared" si="403"/>
        <v>0</v>
      </c>
      <c r="AE122" s="18">
        <f t="shared" si="403"/>
        <v>0</v>
      </c>
    </row>
    <row r="123" spans="1:31" ht="47.25" x14ac:dyDescent="0.25">
      <c r="A123" s="54">
        <f t="shared" si="231"/>
        <v>120</v>
      </c>
      <c r="B123" s="54" t="str">
        <f>'Đầu vào (2)'!G120</f>
        <v>TN6NT_D2</v>
      </c>
      <c r="C123" s="55" t="str">
        <f>'Đầu vào (2)'!H120</f>
        <v>Đường Vườn Xoài</v>
      </c>
      <c r="D123" s="55" t="str">
        <f>'Đầu vào (2)'!I120</f>
        <v>Đường song hành phía Đông Quốc lộ 20</v>
      </c>
      <c r="E123" s="55" t="str">
        <f>'Đầu vào (2)'!K120</f>
        <v>Suối Tam Bưng</v>
      </c>
      <c r="F123" s="253">
        <f>O123</f>
        <v>1500</v>
      </c>
      <c r="G123" s="253">
        <f>F123*0.7</f>
        <v>1050</v>
      </c>
      <c r="H123" s="253">
        <f>F123*0.6</f>
        <v>900</v>
      </c>
      <c r="I123" s="383">
        <f>S123</f>
        <v>1900</v>
      </c>
      <c r="J123" s="220">
        <f t="shared" si="228"/>
        <v>1300</v>
      </c>
      <c r="K123" s="220">
        <f t="shared" si="229"/>
        <v>1100</v>
      </c>
      <c r="L123" s="254">
        <f>I123/F123</f>
        <v>1.2666666666666666</v>
      </c>
      <c r="M123" s="382">
        <f>J123/G123</f>
        <v>1.2380952380952381</v>
      </c>
      <c r="N123" s="382">
        <f>K123/H123</f>
        <v>1.2222222222222223</v>
      </c>
      <c r="O123" s="56">
        <f>'Đầu vào (2)'!L120</f>
        <v>1500</v>
      </c>
      <c r="P123" s="56">
        <f>'Đầu vào (2)'!M120</f>
        <v>700</v>
      </c>
      <c r="Q123" s="56">
        <f>'Đầu vào (2)'!N120</f>
        <v>550</v>
      </c>
      <c r="R123" s="56">
        <f>'Đầu vào (2)'!O120</f>
        <v>400</v>
      </c>
      <c r="S123" s="18">
        <f>VLOOKUP(B123,'[1]Giá đề xuất ODT'!$G$11:$AD$2233,21,0)</f>
        <v>1900</v>
      </c>
      <c r="T123" s="18">
        <f>VLOOKUP(B123,'[1]Giá đề xuất ODT'!$G$11:$AD$2233,22,0)</f>
        <v>880</v>
      </c>
      <c r="U123" s="18">
        <f>VLOOKUP(B123,'[1]Giá đề xuất ODT'!$G$11:$AD$2233,23,0)</f>
        <v>690</v>
      </c>
      <c r="V123" s="18">
        <f>VLOOKUP(B123,'[1]Giá đề xuất ODT'!$G$11:$AD$2233,24,0)</f>
        <v>500</v>
      </c>
      <c r="W123" s="6">
        <v>6</v>
      </c>
      <c r="Y123" s="18" t="str">
        <f>C123</f>
        <v>Đường Vườn Xoài</v>
      </c>
      <c r="Z123" s="18" t="str">
        <f>" đoạn từ "&amp;D123</f>
        <v xml:space="preserve"> đoạn từ Đường song hành phía Đông Quốc lộ 20</v>
      </c>
      <c r="AA123" s="18" t="str">
        <f>" đến "&amp;E123</f>
        <v xml:space="preserve"> đến Suối Tam Bưng</v>
      </c>
    </row>
    <row r="124" spans="1:31" ht="78.75" x14ac:dyDescent="0.25">
      <c r="A124" s="54">
        <f t="shared" si="231"/>
        <v>121</v>
      </c>
      <c r="B124" s="54" t="str">
        <f t="shared" ref="B124:B129" si="404">B117</f>
        <v>VT2</v>
      </c>
      <c r="C124" s="454" t="str">
        <f>X124&amp;Y124&amp;Z124&amp;AA124&amp;AB124&amp;"
"&amp;AC124&amp;"
"
&amp;AD124</f>
        <v>Các tuyến đường giao thông đấu nối trực tiếp ra Đường Vườn Xoài đoạn từ Đường song hành phía Đông Quốc lộ 20 đến Suối Tam Bưng đã được đầu tư mặt đường nhựa, bê tông xi măng:
- Có bề rộng ≥5m, cách đường giao thông ≤1.000m.
- Có bề rộng từ ≥3m đến &lt;5m, cách đường giao thông ≤500m.</v>
      </c>
      <c r="D124" s="455"/>
      <c r="E124" s="456"/>
      <c r="F124" s="177">
        <f t="shared" ref="F124:F129" si="405">IF(B124="VT2",P124,IF(B124="VT3",Q124,IF(B124="VT2*0,8",P124,IF(B124="VT3*0,8",Q124,R124))))</f>
        <v>700</v>
      </c>
      <c r="G124" s="220">
        <f t="shared" ref="G124:G129" si="406">F124*0.7</f>
        <v>489.99999999999994</v>
      </c>
      <c r="H124" s="220">
        <f t="shared" ref="H124:H129" si="407">F124*0.6</f>
        <v>420</v>
      </c>
      <c r="I124" s="177">
        <f t="shared" ref="I124:I129" si="408">IF(B124="VT2",T124,IF(B124="VT3",U124,IF(B124="VT4",V124,IF(B124="VT2*0,8",IF(T124*$T$1&lt;1000,ROUND(T124*$T$1,-1),ROUND(T124*$T$1,-2)),IF(B124="VT3*0,8",IF(U124*$T$1&lt;1000,ROUND(U124*$T$1,-1),ROUND(U124*$T$1,-2)),IF(V124*$T$1&lt;1000,ROUND(V124*$T$1,-1),ROUND(V124*$T$1,-2)))))))</f>
        <v>880</v>
      </c>
      <c r="J124" s="220">
        <f t="shared" si="228"/>
        <v>620</v>
      </c>
      <c r="K124" s="220">
        <f t="shared" si="229"/>
        <v>530</v>
      </c>
      <c r="L124" s="173">
        <f t="shared" ref="L124:L129" si="409">I124/F124</f>
        <v>1.2571428571428571</v>
      </c>
      <c r="M124" s="401">
        <f t="shared" ref="M124:M129" si="410">J124/G124</f>
        <v>1.2653061224489797</v>
      </c>
      <c r="N124" s="401">
        <f t="shared" ref="N124:N129" si="411">K124/H124</f>
        <v>1.2619047619047619</v>
      </c>
      <c r="O124" s="56">
        <f t="shared" ref="O124:O129" si="412">O123</f>
        <v>1500</v>
      </c>
      <c r="P124" s="56">
        <f t="shared" ref="P124:P129" si="413">P123</f>
        <v>700</v>
      </c>
      <c r="Q124" s="56">
        <f t="shared" ref="Q124:Q129" si="414">Q123</f>
        <v>550</v>
      </c>
      <c r="R124" s="56">
        <f t="shared" ref="R124:R129" si="415">R123</f>
        <v>400</v>
      </c>
      <c r="S124" s="18">
        <f t="shared" ref="S124:S129" si="416">S123</f>
        <v>1900</v>
      </c>
      <c r="T124" s="18">
        <f t="shared" ref="T124:T129" si="417">T123</f>
        <v>880</v>
      </c>
      <c r="U124" s="18">
        <f t="shared" ref="U124:U129" si="418">U123</f>
        <v>690</v>
      </c>
      <c r="V124" s="18">
        <f t="shared" ref="V124:W129" si="419">V123</f>
        <v>500</v>
      </c>
      <c r="W124" s="18">
        <f t="shared" si="419"/>
        <v>6</v>
      </c>
      <c r="X124" s="18" t="str">
        <f t="shared" ref="X124:X129" si="420">X117</f>
        <v xml:space="preserve">Các tuyến đường giao thông đấu nối trực tiếp ra </v>
      </c>
      <c r="Y124" s="18" t="str">
        <f t="shared" ref="Y124:Z129" si="421">Y123</f>
        <v>Đường Vườn Xoài</v>
      </c>
      <c r="Z124" s="18" t="str">
        <f t="shared" si="421"/>
        <v xml:space="preserve"> đoạn từ Đường song hành phía Đông Quốc lộ 20</v>
      </c>
      <c r="AA124" s="18" t="str">
        <f t="shared" ref="AA124:AA129" si="422">AA123</f>
        <v xml:space="preserve"> đến Suối Tam Bưng</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4">
        <f t="shared" si="231"/>
        <v>122</v>
      </c>
      <c r="B125" s="54" t="str">
        <f t="shared" si="404"/>
        <v>VT3</v>
      </c>
      <c r="C125" s="454" t="str">
        <f>X125&amp;Y125&amp;Z125&amp;AA125&amp;AB125&amp;"
"&amp;AC125&amp;"
"&amp;AD125&amp;"
"&amp;AE125</f>
        <v>Các tuyến đường giao thông đấu nối trực tiếp ra Đường Vườn Xoài đoạn từ Đường song hành phía Đông Quốc lộ 20 đến Suối Tam Bưng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5"/>
      <c r="E125" s="456"/>
      <c r="F125" s="177">
        <f t="shared" si="405"/>
        <v>550</v>
      </c>
      <c r="G125" s="220">
        <f t="shared" si="406"/>
        <v>385</v>
      </c>
      <c r="H125" s="220">
        <f t="shared" si="407"/>
        <v>330</v>
      </c>
      <c r="I125" s="177">
        <f t="shared" si="408"/>
        <v>690</v>
      </c>
      <c r="J125" s="220">
        <f t="shared" si="228"/>
        <v>480</v>
      </c>
      <c r="K125" s="220">
        <f t="shared" si="229"/>
        <v>410</v>
      </c>
      <c r="L125" s="173">
        <f t="shared" si="409"/>
        <v>1.2545454545454546</v>
      </c>
      <c r="M125" s="401">
        <f t="shared" si="410"/>
        <v>1.2467532467532467</v>
      </c>
      <c r="N125" s="401">
        <f t="shared" si="411"/>
        <v>1.2424242424242424</v>
      </c>
      <c r="O125" s="56">
        <f t="shared" si="412"/>
        <v>1500</v>
      </c>
      <c r="P125" s="56">
        <f t="shared" si="413"/>
        <v>700</v>
      </c>
      <c r="Q125" s="56">
        <f t="shared" si="414"/>
        <v>550</v>
      </c>
      <c r="R125" s="56">
        <f t="shared" si="415"/>
        <v>400</v>
      </c>
      <c r="S125" s="18">
        <f t="shared" si="416"/>
        <v>1900</v>
      </c>
      <c r="T125" s="18">
        <f t="shared" si="417"/>
        <v>880</v>
      </c>
      <c r="U125" s="18">
        <f t="shared" si="418"/>
        <v>690</v>
      </c>
      <c r="V125" s="18">
        <f t="shared" si="419"/>
        <v>500</v>
      </c>
      <c r="W125" s="18">
        <f t="shared" si="419"/>
        <v>6</v>
      </c>
      <c r="X125" s="18" t="str">
        <f t="shared" si="420"/>
        <v xml:space="preserve">Các tuyến đường giao thông đấu nối trực tiếp ra </v>
      </c>
      <c r="Y125" s="18" t="str">
        <f t="shared" si="421"/>
        <v>Đường Vườn Xoài</v>
      </c>
      <c r="Z125" s="18" t="str">
        <f t="shared" si="421"/>
        <v xml:space="preserve"> đoạn từ Đường song hành phía Đông Quốc lộ 20</v>
      </c>
      <c r="AA125" s="18" t="str">
        <f t="shared" si="422"/>
        <v xml:space="preserve"> đến Suối Tam Bưng</v>
      </c>
      <c r="AB125" s="18" t="str">
        <f t="shared" ref="AB125:AE125" si="423">AB118</f>
        <v xml:space="preserve"> đã được đầu tư mặt đường nhựa, bê tông xi măng:</v>
      </c>
      <c r="AC125" s="18" t="str">
        <f t="shared" si="423"/>
        <v>- Có bề rộng ≥5m, cách đường giao thông &gt;1.000m.</v>
      </c>
      <c r="AD125" s="18" t="str">
        <f t="shared" si="423"/>
        <v>- Có bề rộng từ ≥3m đến &lt;5m, cách đường giao thông từ &gt;500m đến ≤1.000m.</v>
      </c>
      <c r="AE125" s="18" t="str">
        <f t="shared" si="423"/>
        <v>- Có bề rộng &lt;3m, cách đường giao thông ≤200m.</v>
      </c>
    </row>
    <row r="126" spans="1:31" ht="94.5" x14ac:dyDescent="0.25">
      <c r="A126" s="54">
        <f t="shared" si="231"/>
        <v>123</v>
      </c>
      <c r="B126" s="54" t="str">
        <f t="shared" si="404"/>
        <v>VT4</v>
      </c>
      <c r="C126" s="454" t="str">
        <f>X126&amp;Y126&amp;Z126&amp;AA126&amp;AB126</f>
        <v>Các tuyến đường giao thông đấu nối trực tiếp ra Đường Vườn Xoài đoạn từ Đường song hành phía Đông Quốc lộ 20 đến Suối Tam Bưng đã được đầu tư mặt đường nhựa, bê tông xi măng:
- Có bề rộng từ ≥3m đến &lt;5m, cách đường giao thông &gt;1.000m.
- Có bề rộng &lt;3m, cách đường giao thông &gt;200m.</v>
      </c>
      <c r="D126" s="455"/>
      <c r="E126" s="456"/>
      <c r="F126" s="177">
        <f t="shared" si="405"/>
        <v>400</v>
      </c>
      <c r="G126" s="220">
        <f t="shared" si="406"/>
        <v>280</v>
      </c>
      <c r="H126" s="220">
        <f t="shared" si="407"/>
        <v>240</v>
      </c>
      <c r="I126" s="177">
        <f t="shared" si="408"/>
        <v>500</v>
      </c>
      <c r="J126" s="220">
        <f t="shared" si="228"/>
        <v>350</v>
      </c>
      <c r="K126" s="220">
        <f t="shared" si="229"/>
        <v>300</v>
      </c>
      <c r="L126" s="173">
        <f t="shared" si="409"/>
        <v>1.25</v>
      </c>
      <c r="M126" s="401">
        <f t="shared" si="410"/>
        <v>1.25</v>
      </c>
      <c r="N126" s="401">
        <f t="shared" si="411"/>
        <v>1.25</v>
      </c>
      <c r="O126" s="56">
        <f t="shared" si="412"/>
        <v>1500</v>
      </c>
      <c r="P126" s="56">
        <f t="shared" si="413"/>
        <v>700</v>
      </c>
      <c r="Q126" s="56">
        <f t="shared" si="414"/>
        <v>550</v>
      </c>
      <c r="R126" s="56">
        <f t="shared" si="415"/>
        <v>400</v>
      </c>
      <c r="S126" s="18">
        <f t="shared" si="416"/>
        <v>1900</v>
      </c>
      <c r="T126" s="18">
        <f t="shared" si="417"/>
        <v>880</v>
      </c>
      <c r="U126" s="18">
        <f t="shared" si="418"/>
        <v>690</v>
      </c>
      <c r="V126" s="18">
        <f t="shared" si="419"/>
        <v>500</v>
      </c>
      <c r="W126" s="18">
        <f t="shared" si="419"/>
        <v>6</v>
      </c>
      <c r="X126" s="18" t="str">
        <f t="shared" si="420"/>
        <v xml:space="preserve">Các tuyến đường giao thông đấu nối trực tiếp ra </v>
      </c>
      <c r="Y126" s="18" t="str">
        <f t="shared" si="421"/>
        <v>Đường Vườn Xoài</v>
      </c>
      <c r="Z126" s="18" t="str">
        <f t="shared" si="421"/>
        <v xml:space="preserve"> đoạn từ Đường song hành phía Đông Quốc lộ 20</v>
      </c>
      <c r="AA126" s="18" t="str">
        <f t="shared" si="422"/>
        <v xml:space="preserve"> đến Suối Tam Bưng</v>
      </c>
      <c r="AB126" s="18" t="str">
        <f t="shared" ref="AB126:AE126" si="424">AB119</f>
        <v xml:space="preserve"> đã được đầu tư mặt đường nhựa, bê tông xi măng:
- Có bề rộng từ ≥3m đến &lt;5m, cách đường giao thông &gt;1.000m.
- Có bề rộng &lt;3m, cách đường giao thông &gt;200m.</v>
      </c>
      <c r="AC126" s="18">
        <f t="shared" si="424"/>
        <v>0</v>
      </c>
      <c r="AD126" s="18">
        <f t="shared" si="424"/>
        <v>0</v>
      </c>
      <c r="AE126" s="18">
        <f t="shared" si="424"/>
        <v>0</v>
      </c>
    </row>
    <row r="127" spans="1:31" ht="94.5" x14ac:dyDescent="0.25">
      <c r="A127" s="54">
        <f t="shared" si="231"/>
        <v>124</v>
      </c>
      <c r="B127" s="54" t="str">
        <f t="shared" si="404"/>
        <v>VT2*0,8</v>
      </c>
      <c r="C127" s="454" t="str">
        <f>X127&amp;Y127&amp;Z127&amp;AA127&amp;AB127&amp;"
"&amp;AC127&amp;"
"
&amp;AD127</f>
        <v>Các tuyến đường giao thông không đấu nối trực tiếp và thông ra Đường Vườn Xoài đoạn từ Đường song hành phía Đông Quốc lộ 20 đến Suối Tam Bưng đã được đầu tư mặt đường nhựa, bê tông xi măng:
- Có bề rộng ≥5m, cách đường giao thông ≤1.000m.
- Có bề rộng từ ≥3m đến &lt;5m, cách đường giao thông ≤500m.</v>
      </c>
      <c r="D127" s="455"/>
      <c r="E127" s="456"/>
      <c r="F127" s="177">
        <f t="shared" si="405"/>
        <v>700</v>
      </c>
      <c r="G127" s="220">
        <f t="shared" si="406"/>
        <v>489.99999999999994</v>
      </c>
      <c r="H127" s="220">
        <f t="shared" si="407"/>
        <v>420</v>
      </c>
      <c r="I127" s="177">
        <f t="shared" si="408"/>
        <v>790</v>
      </c>
      <c r="J127" s="220">
        <f t="shared" si="228"/>
        <v>550</v>
      </c>
      <c r="K127" s="220">
        <f t="shared" si="229"/>
        <v>470</v>
      </c>
      <c r="L127" s="173">
        <f t="shared" si="409"/>
        <v>1.1285714285714286</v>
      </c>
      <c r="M127" s="401">
        <f t="shared" si="410"/>
        <v>1.1224489795918369</v>
      </c>
      <c r="N127" s="401">
        <f t="shared" si="411"/>
        <v>1.1190476190476191</v>
      </c>
      <c r="O127" s="56">
        <f t="shared" si="412"/>
        <v>1500</v>
      </c>
      <c r="P127" s="56">
        <f t="shared" si="413"/>
        <v>700</v>
      </c>
      <c r="Q127" s="56">
        <f t="shared" si="414"/>
        <v>550</v>
      </c>
      <c r="R127" s="56">
        <f t="shared" si="415"/>
        <v>400</v>
      </c>
      <c r="S127" s="18">
        <f t="shared" si="416"/>
        <v>1900</v>
      </c>
      <c r="T127" s="18">
        <f t="shared" si="417"/>
        <v>880</v>
      </c>
      <c r="U127" s="18">
        <f t="shared" si="418"/>
        <v>690</v>
      </c>
      <c r="V127" s="18">
        <f t="shared" si="419"/>
        <v>500</v>
      </c>
      <c r="W127" s="18">
        <f t="shared" si="419"/>
        <v>6</v>
      </c>
      <c r="X127" s="18" t="str">
        <f t="shared" si="420"/>
        <v xml:space="preserve">Các tuyến đường giao thông không đấu nối trực tiếp và thông ra </v>
      </c>
      <c r="Y127" s="18" t="str">
        <f t="shared" si="421"/>
        <v>Đường Vườn Xoài</v>
      </c>
      <c r="Z127" s="18" t="str">
        <f t="shared" si="421"/>
        <v xml:space="preserve"> đoạn từ Đường song hành phía Đông Quốc lộ 20</v>
      </c>
      <c r="AA127" s="18" t="str">
        <f t="shared" si="422"/>
        <v xml:space="preserve"> đến Suối Tam Bưng</v>
      </c>
      <c r="AB127" s="18" t="str">
        <f t="shared" ref="AB127:AE127" si="425">AB120</f>
        <v xml:space="preserve"> đã được đầu tư mặt đường nhựa, bê tông xi măng:</v>
      </c>
      <c r="AC127" s="18" t="str">
        <f t="shared" si="425"/>
        <v>- Có bề rộng ≥5m, cách đường giao thông ≤1.000m.</v>
      </c>
      <c r="AD127" s="18" t="str">
        <f t="shared" si="425"/>
        <v>- Có bề rộng từ ≥3m đến &lt;5m, cách đường giao thông ≤500m.</v>
      </c>
      <c r="AE127" s="18">
        <f t="shared" si="425"/>
        <v>0</v>
      </c>
    </row>
    <row r="128" spans="1:31" ht="94.5" x14ac:dyDescent="0.25">
      <c r="A128" s="54">
        <f t="shared" si="231"/>
        <v>125</v>
      </c>
      <c r="B128" s="54" t="str">
        <f t="shared" si="404"/>
        <v>VT3*0,8</v>
      </c>
      <c r="C128" s="454" t="str">
        <f>X128&amp;Y128&amp;Z128&amp;AA128&amp;AB128&amp;"
"&amp;AC128&amp;"
"
&amp;AD128&amp;"
"&amp;AE128</f>
        <v>Các tuyến đường giao thông không đấu nối trực tiếp và thông ra Đường Vườn Xoài đoạn từ Đường song hành phía Đông Quốc lộ 20 đến Suối Tam Bưng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5"/>
      <c r="E128" s="456"/>
      <c r="F128" s="177">
        <f t="shared" si="405"/>
        <v>550</v>
      </c>
      <c r="G128" s="220">
        <f t="shared" si="406"/>
        <v>385</v>
      </c>
      <c r="H128" s="220">
        <f t="shared" si="407"/>
        <v>330</v>
      </c>
      <c r="I128" s="177">
        <f t="shared" si="408"/>
        <v>620</v>
      </c>
      <c r="J128" s="220">
        <f t="shared" si="228"/>
        <v>430</v>
      </c>
      <c r="K128" s="220">
        <f t="shared" si="229"/>
        <v>370</v>
      </c>
      <c r="L128" s="173">
        <f t="shared" si="409"/>
        <v>1.1272727272727272</v>
      </c>
      <c r="M128" s="401">
        <f t="shared" si="410"/>
        <v>1.1168831168831168</v>
      </c>
      <c r="N128" s="401">
        <f t="shared" si="411"/>
        <v>1.1212121212121211</v>
      </c>
      <c r="O128" s="56">
        <f t="shared" si="412"/>
        <v>1500</v>
      </c>
      <c r="P128" s="56">
        <f t="shared" si="413"/>
        <v>700</v>
      </c>
      <c r="Q128" s="56">
        <f t="shared" si="414"/>
        <v>550</v>
      </c>
      <c r="R128" s="56">
        <f t="shared" si="415"/>
        <v>400</v>
      </c>
      <c r="S128" s="18">
        <f t="shared" si="416"/>
        <v>1900</v>
      </c>
      <c r="T128" s="18">
        <f t="shared" si="417"/>
        <v>880</v>
      </c>
      <c r="U128" s="18">
        <f t="shared" si="418"/>
        <v>690</v>
      </c>
      <c r="V128" s="18">
        <f t="shared" si="419"/>
        <v>500</v>
      </c>
      <c r="W128" s="18">
        <f t="shared" si="419"/>
        <v>6</v>
      </c>
      <c r="X128" s="18" t="str">
        <f t="shared" si="420"/>
        <v xml:space="preserve">Các tuyến đường giao thông không đấu nối trực tiếp và thông ra </v>
      </c>
      <c r="Y128" s="18" t="str">
        <f t="shared" si="421"/>
        <v>Đường Vườn Xoài</v>
      </c>
      <c r="Z128" s="18" t="str">
        <f t="shared" si="421"/>
        <v xml:space="preserve"> đoạn từ Đường song hành phía Đông Quốc lộ 20</v>
      </c>
      <c r="AA128" s="18" t="str">
        <f t="shared" si="422"/>
        <v xml:space="preserve"> đến Suối Tam Bưng</v>
      </c>
      <c r="AB128" s="18" t="str">
        <f t="shared" ref="AB128:AE128" si="426">AB121</f>
        <v xml:space="preserve"> đã được đầu tư mặt đường nhựa, bê tông xi măng:</v>
      </c>
      <c r="AC128" s="18" t="str">
        <f t="shared" si="426"/>
        <v>- Có bề rộng ≥5m, cách đường giao thông &gt;1.000m.</v>
      </c>
      <c r="AD128" s="18" t="str">
        <f t="shared" si="426"/>
        <v>- Có bề rộng từ ≥3m đến &lt;5m, cách đường giao thông từ &gt;500m đến ≤1.000m.</v>
      </c>
      <c r="AE128" s="18" t="str">
        <f t="shared" si="426"/>
        <v>- Có bề rộng &lt;3m, cách đường giao thông ≤200m.</v>
      </c>
    </row>
    <row r="129" spans="1:31" ht="94.5" x14ac:dyDescent="0.25">
      <c r="A129" s="54">
        <f t="shared" si="231"/>
        <v>126</v>
      </c>
      <c r="B129" s="54" t="str">
        <f t="shared" si="404"/>
        <v>VT4*0,8</v>
      </c>
      <c r="C129" s="454" t="str">
        <f>X129&amp;Y129&amp;Z129&amp;AA129&amp;AB129</f>
        <v>Các tuyến đường giao thông không đấu nối trực tiếp và thông ra Đường Vườn Xoài đoạn từ Đường song hành phía Đông Quốc lộ 20 đến Suối Tam Bưng đã được đầu tư mặt đường nhựa, bê tông xi măng:
- Có bề rộng từ ≥3m đến &lt;5m, cách đường giao thông &gt;1.000m.
- Có bề rộng &lt;3m, cách đường giao thông &gt;200m.</v>
      </c>
      <c r="D129" s="455"/>
      <c r="E129" s="456"/>
      <c r="F129" s="177">
        <f t="shared" si="405"/>
        <v>400</v>
      </c>
      <c r="G129" s="220">
        <f t="shared" si="406"/>
        <v>280</v>
      </c>
      <c r="H129" s="220">
        <f t="shared" si="407"/>
        <v>240</v>
      </c>
      <c r="I129" s="177">
        <f t="shared" si="408"/>
        <v>450</v>
      </c>
      <c r="J129" s="220">
        <f t="shared" si="228"/>
        <v>320</v>
      </c>
      <c r="K129" s="220">
        <f t="shared" si="229"/>
        <v>270</v>
      </c>
      <c r="L129" s="173">
        <f t="shared" si="409"/>
        <v>1.125</v>
      </c>
      <c r="M129" s="401">
        <f t="shared" si="410"/>
        <v>1.1428571428571428</v>
      </c>
      <c r="N129" s="401">
        <f t="shared" si="411"/>
        <v>1.125</v>
      </c>
      <c r="O129" s="56">
        <f t="shared" si="412"/>
        <v>1500</v>
      </c>
      <c r="P129" s="56">
        <f t="shared" si="413"/>
        <v>700</v>
      </c>
      <c r="Q129" s="56">
        <f t="shared" si="414"/>
        <v>550</v>
      </c>
      <c r="R129" s="56">
        <f t="shared" si="415"/>
        <v>400</v>
      </c>
      <c r="S129" s="18">
        <f t="shared" si="416"/>
        <v>1900</v>
      </c>
      <c r="T129" s="18">
        <f t="shared" si="417"/>
        <v>880</v>
      </c>
      <c r="U129" s="18">
        <f t="shared" si="418"/>
        <v>690</v>
      </c>
      <c r="V129" s="18">
        <f t="shared" si="419"/>
        <v>500</v>
      </c>
      <c r="W129" s="18">
        <f t="shared" si="419"/>
        <v>6</v>
      </c>
      <c r="X129" s="18" t="str">
        <f t="shared" si="420"/>
        <v xml:space="preserve">Các tuyến đường giao thông không đấu nối trực tiếp và thông ra </v>
      </c>
      <c r="Y129" s="18" t="str">
        <f t="shared" si="421"/>
        <v>Đường Vườn Xoài</v>
      </c>
      <c r="Z129" s="18" t="str">
        <f t="shared" si="421"/>
        <v xml:space="preserve"> đoạn từ Đường song hành phía Đông Quốc lộ 20</v>
      </c>
      <c r="AA129" s="18" t="str">
        <f t="shared" si="422"/>
        <v xml:space="preserve"> đến Suối Tam Bưng</v>
      </c>
      <c r="AB129" s="18" t="str">
        <f t="shared" ref="AB129:AE129" si="427">AB122</f>
        <v xml:space="preserve"> đã được đầu tư mặt đường nhựa, bê tông xi măng:
- Có bề rộng từ ≥3m đến &lt;5m, cách đường giao thông &gt;1.000m.
- Có bề rộng &lt;3m, cách đường giao thông &gt;200m.</v>
      </c>
      <c r="AC129" s="18">
        <f t="shared" si="427"/>
        <v>0</v>
      </c>
      <c r="AD129" s="18">
        <f t="shared" si="427"/>
        <v>0</v>
      </c>
      <c r="AE129" s="18">
        <f t="shared" si="427"/>
        <v>0</v>
      </c>
    </row>
    <row r="130" spans="1:31" ht="47.25" x14ac:dyDescent="0.25">
      <c r="A130" s="54">
        <f t="shared" si="231"/>
        <v>127</v>
      </c>
      <c r="B130" s="54" t="str">
        <f>'Đầu vào (2)'!G127</f>
        <v>TN33NT_D1</v>
      </c>
      <c r="C130" s="55" t="str">
        <f>'Đầu vào (2)'!H127</f>
        <v>Đường song hành phía Đông Quốc lộ 20</v>
      </c>
      <c r="D130" s="55" t="str">
        <f>'Đầu vào (2)'!I127</f>
        <v>Quốc lộ 20</v>
      </c>
      <c r="E130" s="55" t="str">
        <f>'Đầu vào (2)'!K127</f>
        <v>Giáp ranh xã Gia Kiệm</v>
      </c>
      <c r="F130" s="253">
        <f>O130</f>
        <v>1800</v>
      </c>
      <c r="G130" s="253">
        <f>F130*0.7</f>
        <v>1260</v>
      </c>
      <c r="H130" s="253">
        <f>F130*0.6</f>
        <v>1080</v>
      </c>
      <c r="I130" s="383">
        <f>S130</f>
        <v>2300</v>
      </c>
      <c r="J130" s="220">
        <f t="shared" si="228"/>
        <v>1600</v>
      </c>
      <c r="K130" s="220">
        <f t="shared" si="229"/>
        <v>1400</v>
      </c>
      <c r="L130" s="254">
        <f>I130/F130</f>
        <v>1.2777777777777777</v>
      </c>
      <c r="M130" s="382">
        <f>J130/G130</f>
        <v>1.2698412698412698</v>
      </c>
      <c r="N130" s="382">
        <f>K130/H130</f>
        <v>1.2962962962962963</v>
      </c>
      <c r="O130" s="56">
        <f>'Đầu vào (2)'!L127</f>
        <v>1800</v>
      </c>
      <c r="P130" s="56">
        <f>'Đầu vào (2)'!M127</f>
        <v>850</v>
      </c>
      <c r="Q130" s="56">
        <f>'Đầu vào (2)'!N127</f>
        <v>650</v>
      </c>
      <c r="R130" s="56">
        <f>'Đầu vào (2)'!O127</f>
        <v>450</v>
      </c>
      <c r="S130" s="18">
        <f>VLOOKUP(B130,'[1]Giá đề xuất ODT'!$G$11:$AD$2233,21,0)</f>
        <v>2300</v>
      </c>
      <c r="T130" s="18">
        <f>VLOOKUP(B130,'[1]Giá đề xuất ODT'!$G$11:$AD$2233,22,0)</f>
        <v>1100</v>
      </c>
      <c r="U130" s="18">
        <f>VLOOKUP(B130,'[1]Giá đề xuất ODT'!$G$11:$AD$2233,23,0)</f>
        <v>830</v>
      </c>
      <c r="V130" s="18">
        <f>VLOOKUP(B130,'[1]Giá đề xuất ODT'!$G$11:$AD$2233,24,0)</f>
        <v>570</v>
      </c>
      <c r="W130" s="70">
        <v>5</v>
      </c>
      <c r="Y130" s="18" t="str">
        <f>C130</f>
        <v>Đường song hành phía Đông Quốc lộ 20</v>
      </c>
      <c r="Z130" s="18" t="str">
        <f>" đoạn từ "&amp;D130</f>
        <v xml:space="preserve"> đoạn từ Quốc lộ 20</v>
      </c>
      <c r="AA130" s="18" t="str">
        <f>" đến "&amp;E130</f>
        <v xml:space="preserve"> đến Giáp ranh xã Gia Kiệm</v>
      </c>
    </row>
    <row r="131" spans="1:31" ht="78.75" x14ac:dyDescent="0.25">
      <c r="A131" s="54">
        <f t="shared" si="231"/>
        <v>128</v>
      </c>
      <c r="B131" s="54" t="str">
        <f t="shared" ref="B131:B136" si="428">B124</f>
        <v>VT2</v>
      </c>
      <c r="C131" s="454" t="str">
        <f>X131&amp;Y131&amp;Z131&amp;AA131&amp;AB131&amp;"
"&amp;AC131&amp;"
"
&amp;AD131</f>
        <v>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v>
      </c>
      <c r="D131" s="455"/>
      <c r="E131" s="456"/>
      <c r="F131" s="177">
        <f t="shared" ref="F131:F136" si="429">IF(B131="VT2",P131,IF(B131="VT3",Q131,IF(B131="VT2*0,8",P131,IF(B131="VT3*0,8",Q131,R131))))</f>
        <v>850</v>
      </c>
      <c r="G131" s="220">
        <f t="shared" ref="G131:G136" si="430">F131*0.7</f>
        <v>595</v>
      </c>
      <c r="H131" s="220">
        <f t="shared" ref="H131:H136" si="431">F131*0.6</f>
        <v>510</v>
      </c>
      <c r="I131" s="177">
        <f t="shared" ref="I131:I136" si="432">IF(B131="VT2",T131,IF(B131="VT3",U131,IF(B131="VT4",V131,IF(B131="VT2*0,8",IF(T131*$T$1&lt;1000,ROUND(T131*$T$1,-1),ROUND(T131*$T$1,-2)),IF(B131="VT3*0,8",IF(U131*$T$1&lt;1000,ROUND(U131*$T$1,-1),ROUND(U131*$T$1,-2)),IF(V131*$T$1&lt;1000,ROUND(V131*$T$1,-1),ROUND(V131*$T$1,-2)))))))</f>
        <v>1100</v>
      </c>
      <c r="J131" s="220">
        <f t="shared" si="228"/>
        <v>770</v>
      </c>
      <c r="K131" s="220">
        <f t="shared" si="229"/>
        <v>660</v>
      </c>
      <c r="L131" s="173">
        <f t="shared" ref="L131:L136" si="433">I131/F131</f>
        <v>1.2941176470588236</v>
      </c>
      <c r="M131" s="401">
        <f t="shared" ref="M131:M136" si="434">J131/G131</f>
        <v>1.2941176470588236</v>
      </c>
      <c r="N131" s="401">
        <f t="shared" ref="N131:N136" si="435">K131/H131</f>
        <v>1.2941176470588236</v>
      </c>
      <c r="O131" s="56">
        <f t="shared" ref="O131:O136" si="436">O130</f>
        <v>1800</v>
      </c>
      <c r="P131" s="56">
        <f t="shared" ref="P131:P136" si="437">P130</f>
        <v>850</v>
      </c>
      <c r="Q131" s="56">
        <f t="shared" ref="Q131:Q136" si="438">Q130</f>
        <v>650</v>
      </c>
      <c r="R131" s="56">
        <f t="shared" ref="R131:R136" si="439">R130</f>
        <v>450</v>
      </c>
      <c r="S131" s="18">
        <f t="shared" ref="S131:S136" si="440">S130</f>
        <v>2300</v>
      </c>
      <c r="T131" s="18">
        <f t="shared" ref="T131:T136" si="441">T130</f>
        <v>1100</v>
      </c>
      <c r="U131" s="18">
        <f t="shared" ref="U131:U136" si="442">U130</f>
        <v>830</v>
      </c>
      <c r="V131" s="18">
        <f t="shared" ref="V131:W136" si="443">V130</f>
        <v>570</v>
      </c>
      <c r="W131" s="18">
        <f t="shared" si="443"/>
        <v>5</v>
      </c>
      <c r="X131" s="18" t="str">
        <f t="shared" ref="X131:X136" si="444">X124</f>
        <v xml:space="preserve">Các tuyến đường giao thông đấu nối trực tiếp ra </v>
      </c>
      <c r="Y131" s="18" t="str">
        <f t="shared" ref="Y131:Z136" si="445">Y130</f>
        <v>Đường song hành phía Đông Quốc lộ 20</v>
      </c>
      <c r="Z131" s="18" t="str">
        <f t="shared" si="445"/>
        <v xml:space="preserve"> đoạn từ Quốc lộ 20</v>
      </c>
      <c r="AA131" s="18" t="str">
        <f t="shared" ref="AA131:AA136" si="446">AA130</f>
        <v xml:space="preserve"> đến Giáp ranh xã Gia Kiệm</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4">
        <f t="shared" si="231"/>
        <v>129</v>
      </c>
      <c r="B132" s="54" t="str">
        <f t="shared" si="428"/>
        <v>VT3</v>
      </c>
      <c r="C132" s="454" t="str">
        <f>X132&amp;Y132&amp;Z132&amp;AA132&amp;AB132&amp;"
"&amp;AC132&amp;"
"&amp;AD132&amp;"
"&amp;AE132</f>
        <v>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5"/>
      <c r="E132" s="456"/>
      <c r="F132" s="177">
        <f t="shared" si="429"/>
        <v>650</v>
      </c>
      <c r="G132" s="220">
        <f t="shared" si="430"/>
        <v>454.99999999999994</v>
      </c>
      <c r="H132" s="220">
        <f t="shared" si="431"/>
        <v>390</v>
      </c>
      <c r="I132" s="177">
        <f t="shared" si="432"/>
        <v>830</v>
      </c>
      <c r="J132" s="220">
        <f t="shared" si="228"/>
        <v>580</v>
      </c>
      <c r="K132" s="220">
        <f t="shared" si="229"/>
        <v>500</v>
      </c>
      <c r="L132" s="173">
        <f t="shared" si="433"/>
        <v>1.2769230769230768</v>
      </c>
      <c r="M132" s="401">
        <f t="shared" si="434"/>
        <v>1.2747252747252749</v>
      </c>
      <c r="N132" s="401">
        <f t="shared" si="435"/>
        <v>1.2820512820512822</v>
      </c>
      <c r="O132" s="56">
        <f t="shared" si="436"/>
        <v>1800</v>
      </c>
      <c r="P132" s="56">
        <f t="shared" si="437"/>
        <v>850</v>
      </c>
      <c r="Q132" s="56">
        <f t="shared" si="438"/>
        <v>650</v>
      </c>
      <c r="R132" s="56">
        <f t="shared" si="439"/>
        <v>450</v>
      </c>
      <c r="S132" s="18">
        <f t="shared" si="440"/>
        <v>2300</v>
      </c>
      <c r="T132" s="18">
        <f t="shared" si="441"/>
        <v>1100</v>
      </c>
      <c r="U132" s="18">
        <f t="shared" si="442"/>
        <v>830</v>
      </c>
      <c r="V132" s="18">
        <f t="shared" si="443"/>
        <v>570</v>
      </c>
      <c r="W132" s="18">
        <f t="shared" si="443"/>
        <v>5</v>
      </c>
      <c r="X132" s="18" t="str">
        <f t="shared" si="444"/>
        <v xml:space="preserve">Các tuyến đường giao thông đấu nối trực tiếp ra </v>
      </c>
      <c r="Y132" s="18" t="str">
        <f t="shared" si="445"/>
        <v>Đường song hành phía Đông Quốc lộ 20</v>
      </c>
      <c r="Z132" s="18" t="str">
        <f t="shared" si="445"/>
        <v xml:space="preserve"> đoạn từ Quốc lộ 20</v>
      </c>
      <c r="AA132" s="18" t="str">
        <f t="shared" si="446"/>
        <v xml:space="preserve"> đến Giáp ranh xã Gia Kiệm</v>
      </c>
      <c r="AB132" s="18" t="str">
        <f t="shared" ref="AB132:AE132" si="447">AB125</f>
        <v xml:space="preserve"> đã được đầu tư mặt đường nhựa, bê tông xi măng:</v>
      </c>
      <c r="AC132" s="18" t="str">
        <f t="shared" si="447"/>
        <v>- Có bề rộng ≥5m, cách đường giao thông &gt;1.000m.</v>
      </c>
      <c r="AD132" s="18" t="str">
        <f t="shared" si="447"/>
        <v>- Có bề rộng từ ≥3m đến &lt;5m, cách đường giao thông từ &gt;500m đến ≤1.000m.</v>
      </c>
      <c r="AE132" s="18" t="str">
        <f t="shared" si="447"/>
        <v>- Có bề rộng &lt;3m, cách đường giao thông ≤200m.</v>
      </c>
    </row>
    <row r="133" spans="1:31" ht="94.5" x14ac:dyDescent="0.25">
      <c r="A133" s="54">
        <f t="shared" si="231"/>
        <v>130</v>
      </c>
      <c r="B133" s="54" t="str">
        <f t="shared" si="428"/>
        <v>VT4</v>
      </c>
      <c r="C133" s="454" t="str">
        <f>X133&amp;Y133&amp;Z133&amp;AA133&amp;AB133</f>
        <v>Các tuyến đường giao thông đấu nối trực tiếp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v>
      </c>
      <c r="D133" s="455"/>
      <c r="E133" s="456"/>
      <c r="F133" s="177">
        <f t="shared" si="429"/>
        <v>450</v>
      </c>
      <c r="G133" s="220">
        <f t="shared" si="430"/>
        <v>315</v>
      </c>
      <c r="H133" s="220">
        <f t="shared" si="431"/>
        <v>270</v>
      </c>
      <c r="I133" s="177">
        <f t="shared" si="432"/>
        <v>570</v>
      </c>
      <c r="J133" s="220">
        <f t="shared" ref="J133:J136" si="448">IF(I133*0.7&lt;1000,ROUND(I133*0.7,-1),ROUND(I133*0.7,-2))</f>
        <v>400</v>
      </c>
      <c r="K133" s="220">
        <f t="shared" ref="K133:K136" si="449">IF(I133*0.6&lt;1000,ROUND(I133*0.6,-1),ROUND(I133*0.6,-2))</f>
        <v>340</v>
      </c>
      <c r="L133" s="173">
        <f t="shared" si="433"/>
        <v>1.2666666666666666</v>
      </c>
      <c r="M133" s="401">
        <f t="shared" si="434"/>
        <v>1.2698412698412698</v>
      </c>
      <c r="N133" s="401">
        <f t="shared" si="435"/>
        <v>1.2592592592592593</v>
      </c>
      <c r="O133" s="56">
        <f t="shared" si="436"/>
        <v>1800</v>
      </c>
      <c r="P133" s="56">
        <f t="shared" si="437"/>
        <v>850</v>
      </c>
      <c r="Q133" s="56">
        <f t="shared" si="438"/>
        <v>650</v>
      </c>
      <c r="R133" s="56">
        <f t="shared" si="439"/>
        <v>450</v>
      </c>
      <c r="S133" s="18">
        <f t="shared" si="440"/>
        <v>2300</v>
      </c>
      <c r="T133" s="18">
        <f t="shared" si="441"/>
        <v>1100</v>
      </c>
      <c r="U133" s="18">
        <f t="shared" si="442"/>
        <v>830</v>
      </c>
      <c r="V133" s="18">
        <f t="shared" si="443"/>
        <v>570</v>
      </c>
      <c r="W133" s="18">
        <f t="shared" si="443"/>
        <v>5</v>
      </c>
      <c r="X133" s="18" t="str">
        <f t="shared" si="444"/>
        <v xml:space="preserve">Các tuyến đường giao thông đấu nối trực tiếp ra </v>
      </c>
      <c r="Y133" s="18" t="str">
        <f t="shared" si="445"/>
        <v>Đường song hành phía Đông Quốc lộ 20</v>
      </c>
      <c r="Z133" s="18" t="str">
        <f t="shared" si="445"/>
        <v xml:space="preserve"> đoạn từ Quốc lộ 20</v>
      </c>
      <c r="AA133" s="18" t="str">
        <f t="shared" si="446"/>
        <v xml:space="preserve"> đến Giáp ranh xã Gia Kiệm</v>
      </c>
      <c r="AB133" s="18" t="str">
        <f t="shared" ref="AB133:AE133" si="450">AB126</f>
        <v xml:space="preserve"> đã được đầu tư mặt đường nhựa, bê tông xi măng:
- Có bề rộng từ ≥3m đến &lt;5m, cách đường giao thông &gt;1.000m.
- Có bề rộng &lt;3m, cách đường giao thông &gt;200m.</v>
      </c>
      <c r="AC133" s="18">
        <f t="shared" si="450"/>
        <v>0</v>
      </c>
      <c r="AD133" s="18">
        <f t="shared" si="450"/>
        <v>0</v>
      </c>
      <c r="AE133" s="18">
        <f t="shared" si="450"/>
        <v>0</v>
      </c>
    </row>
    <row r="134" spans="1:31" ht="94.5" x14ac:dyDescent="0.25">
      <c r="A134" s="54">
        <f t="shared" ref="A134:A136" si="451">A133+1</f>
        <v>131</v>
      </c>
      <c r="B134" s="54" t="str">
        <f t="shared" si="428"/>
        <v>VT2*0,8</v>
      </c>
      <c r="C134" s="454" t="str">
        <f>X134&amp;Y134&amp;Z134&amp;AA134&amp;AB134&amp;"
"&amp;AC134&amp;"
"
&amp;AD134</f>
        <v>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v>
      </c>
      <c r="D134" s="455"/>
      <c r="E134" s="456"/>
      <c r="F134" s="177">
        <f t="shared" si="429"/>
        <v>850</v>
      </c>
      <c r="G134" s="220">
        <f t="shared" si="430"/>
        <v>595</v>
      </c>
      <c r="H134" s="220">
        <f t="shared" si="431"/>
        <v>510</v>
      </c>
      <c r="I134" s="177">
        <f t="shared" si="432"/>
        <v>990</v>
      </c>
      <c r="J134" s="220">
        <f t="shared" si="448"/>
        <v>690</v>
      </c>
      <c r="K134" s="220">
        <f t="shared" si="449"/>
        <v>590</v>
      </c>
      <c r="L134" s="173">
        <f t="shared" si="433"/>
        <v>1.1647058823529413</v>
      </c>
      <c r="M134" s="401">
        <f t="shared" si="434"/>
        <v>1.1596638655462186</v>
      </c>
      <c r="N134" s="401">
        <f t="shared" si="435"/>
        <v>1.1568627450980393</v>
      </c>
      <c r="O134" s="56">
        <f t="shared" si="436"/>
        <v>1800</v>
      </c>
      <c r="P134" s="56">
        <f t="shared" si="437"/>
        <v>850</v>
      </c>
      <c r="Q134" s="56">
        <f t="shared" si="438"/>
        <v>650</v>
      </c>
      <c r="R134" s="56">
        <f t="shared" si="439"/>
        <v>450</v>
      </c>
      <c r="S134" s="18">
        <f t="shared" si="440"/>
        <v>2300</v>
      </c>
      <c r="T134" s="18">
        <f t="shared" si="441"/>
        <v>1100</v>
      </c>
      <c r="U134" s="18">
        <f t="shared" si="442"/>
        <v>830</v>
      </c>
      <c r="V134" s="18">
        <f t="shared" si="443"/>
        <v>570</v>
      </c>
      <c r="W134" s="18">
        <f t="shared" si="443"/>
        <v>5</v>
      </c>
      <c r="X134" s="18" t="str">
        <f t="shared" si="444"/>
        <v xml:space="preserve">Các tuyến đường giao thông không đấu nối trực tiếp và thông ra </v>
      </c>
      <c r="Y134" s="18" t="str">
        <f t="shared" si="445"/>
        <v>Đường song hành phía Đông Quốc lộ 20</v>
      </c>
      <c r="Z134" s="18" t="str">
        <f t="shared" si="445"/>
        <v xml:space="preserve"> đoạn từ Quốc lộ 20</v>
      </c>
      <c r="AA134" s="18" t="str">
        <f t="shared" si="446"/>
        <v xml:space="preserve"> đến Giáp ranh xã Gia Kiệm</v>
      </c>
      <c r="AB134" s="18" t="str">
        <f t="shared" ref="AB134:AE134" si="452">AB127</f>
        <v xml:space="preserve"> đã được đầu tư mặt đường nhựa, bê tông xi măng:</v>
      </c>
      <c r="AC134" s="18" t="str">
        <f t="shared" si="452"/>
        <v>- Có bề rộng ≥5m, cách đường giao thông ≤1.000m.</v>
      </c>
      <c r="AD134" s="18" t="str">
        <f t="shared" si="452"/>
        <v>- Có bề rộng từ ≥3m đến &lt;5m, cách đường giao thông ≤500m.</v>
      </c>
      <c r="AE134" s="18">
        <f t="shared" si="452"/>
        <v>0</v>
      </c>
    </row>
    <row r="135" spans="1:31" ht="94.5" x14ac:dyDescent="0.25">
      <c r="A135" s="54">
        <f t="shared" si="451"/>
        <v>132</v>
      </c>
      <c r="B135" s="54" t="str">
        <f t="shared" si="428"/>
        <v>VT3*0,8</v>
      </c>
      <c r="C135" s="454" t="str">
        <f>X135&amp;Y135&amp;Z135&amp;AA135&amp;AB135&amp;"
"&amp;AC135&amp;"
"
&amp;AD135&amp;"
"&amp;AE135</f>
        <v>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5"/>
      <c r="E135" s="456"/>
      <c r="F135" s="177">
        <f t="shared" si="429"/>
        <v>650</v>
      </c>
      <c r="G135" s="220">
        <f t="shared" si="430"/>
        <v>454.99999999999994</v>
      </c>
      <c r="H135" s="220">
        <f t="shared" si="431"/>
        <v>390</v>
      </c>
      <c r="I135" s="177">
        <f t="shared" si="432"/>
        <v>750</v>
      </c>
      <c r="J135" s="220">
        <f t="shared" si="448"/>
        <v>530</v>
      </c>
      <c r="K135" s="220">
        <f t="shared" si="449"/>
        <v>450</v>
      </c>
      <c r="L135" s="173">
        <f t="shared" si="433"/>
        <v>1.1538461538461537</v>
      </c>
      <c r="M135" s="401">
        <f t="shared" si="434"/>
        <v>1.1648351648351649</v>
      </c>
      <c r="N135" s="401">
        <f t="shared" si="435"/>
        <v>1.1538461538461537</v>
      </c>
      <c r="O135" s="56">
        <f t="shared" si="436"/>
        <v>1800</v>
      </c>
      <c r="P135" s="56">
        <f t="shared" si="437"/>
        <v>850</v>
      </c>
      <c r="Q135" s="56">
        <f t="shared" si="438"/>
        <v>650</v>
      </c>
      <c r="R135" s="56">
        <f t="shared" si="439"/>
        <v>450</v>
      </c>
      <c r="S135" s="18">
        <f t="shared" si="440"/>
        <v>2300</v>
      </c>
      <c r="T135" s="18">
        <f t="shared" si="441"/>
        <v>1100</v>
      </c>
      <c r="U135" s="18">
        <f t="shared" si="442"/>
        <v>830</v>
      </c>
      <c r="V135" s="18">
        <f t="shared" si="443"/>
        <v>570</v>
      </c>
      <c r="W135" s="18">
        <f t="shared" si="443"/>
        <v>5</v>
      </c>
      <c r="X135" s="18" t="str">
        <f t="shared" si="444"/>
        <v xml:space="preserve">Các tuyến đường giao thông không đấu nối trực tiếp và thông ra </v>
      </c>
      <c r="Y135" s="18" t="str">
        <f t="shared" si="445"/>
        <v>Đường song hành phía Đông Quốc lộ 20</v>
      </c>
      <c r="Z135" s="18" t="str">
        <f t="shared" si="445"/>
        <v xml:space="preserve"> đoạn từ Quốc lộ 20</v>
      </c>
      <c r="AA135" s="18" t="str">
        <f t="shared" si="446"/>
        <v xml:space="preserve"> đến Giáp ranh xã Gia Kiệm</v>
      </c>
      <c r="AB135" s="18" t="str">
        <f t="shared" ref="AB135:AE135" si="453">AB128</f>
        <v xml:space="preserve"> đã được đầu tư mặt đường nhựa, bê tông xi măng:</v>
      </c>
      <c r="AC135" s="18" t="str">
        <f t="shared" si="453"/>
        <v>- Có bề rộng ≥5m, cách đường giao thông &gt;1.000m.</v>
      </c>
      <c r="AD135" s="18" t="str">
        <f t="shared" si="453"/>
        <v>- Có bề rộng từ ≥3m đến &lt;5m, cách đường giao thông từ &gt;500m đến ≤1.000m.</v>
      </c>
      <c r="AE135" s="18" t="str">
        <f t="shared" si="453"/>
        <v>- Có bề rộng &lt;3m, cách đường giao thông ≤200m.</v>
      </c>
    </row>
    <row r="136" spans="1:31" ht="94.5" x14ac:dyDescent="0.25">
      <c r="A136" s="54">
        <f t="shared" si="451"/>
        <v>133</v>
      </c>
      <c r="B136" s="54" t="str">
        <f t="shared" si="428"/>
        <v>VT4*0,8</v>
      </c>
      <c r="C136" s="454" t="str">
        <f>X136&amp;Y136&amp;Z136&amp;AA136&amp;AB136</f>
        <v>Các tuyến đường giao thông không đấu nối trực tiếp và thông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v>
      </c>
      <c r="D136" s="455"/>
      <c r="E136" s="456"/>
      <c r="F136" s="177">
        <f t="shared" si="429"/>
        <v>450</v>
      </c>
      <c r="G136" s="220">
        <f t="shared" si="430"/>
        <v>315</v>
      </c>
      <c r="H136" s="220">
        <f t="shared" si="431"/>
        <v>270</v>
      </c>
      <c r="I136" s="177">
        <f t="shared" si="432"/>
        <v>510</v>
      </c>
      <c r="J136" s="220">
        <f t="shared" si="448"/>
        <v>360</v>
      </c>
      <c r="K136" s="220">
        <f t="shared" si="449"/>
        <v>310</v>
      </c>
      <c r="L136" s="173">
        <f t="shared" si="433"/>
        <v>1.1333333333333333</v>
      </c>
      <c r="M136" s="401">
        <f t="shared" si="434"/>
        <v>1.1428571428571428</v>
      </c>
      <c r="N136" s="401">
        <f t="shared" si="435"/>
        <v>1.1481481481481481</v>
      </c>
      <c r="O136" s="56">
        <f t="shared" si="436"/>
        <v>1800</v>
      </c>
      <c r="P136" s="56">
        <f t="shared" si="437"/>
        <v>850</v>
      </c>
      <c r="Q136" s="56">
        <f t="shared" si="438"/>
        <v>650</v>
      </c>
      <c r="R136" s="56">
        <f t="shared" si="439"/>
        <v>450</v>
      </c>
      <c r="S136" s="18">
        <f t="shared" si="440"/>
        <v>2300</v>
      </c>
      <c r="T136" s="18">
        <f t="shared" si="441"/>
        <v>1100</v>
      </c>
      <c r="U136" s="18">
        <f t="shared" si="442"/>
        <v>830</v>
      </c>
      <c r="V136" s="18">
        <f t="shared" si="443"/>
        <v>570</v>
      </c>
      <c r="W136" s="18">
        <f t="shared" si="443"/>
        <v>5</v>
      </c>
      <c r="X136" s="18" t="str">
        <f t="shared" si="444"/>
        <v xml:space="preserve">Các tuyến đường giao thông không đấu nối trực tiếp và thông ra </v>
      </c>
      <c r="Y136" s="18" t="str">
        <f t="shared" si="445"/>
        <v>Đường song hành phía Đông Quốc lộ 20</v>
      </c>
      <c r="Z136" s="18" t="str">
        <f t="shared" si="445"/>
        <v xml:space="preserve"> đoạn từ Quốc lộ 20</v>
      </c>
      <c r="AA136" s="18" t="str">
        <f t="shared" si="446"/>
        <v xml:space="preserve"> đến Giáp ranh xã Gia Kiệm</v>
      </c>
      <c r="AB136" s="18" t="str">
        <f t="shared" ref="AB136:AE136" si="454">AB129</f>
        <v xml:space="preserve"> đã được đầu tư mặt đường nhựa, bê tông xi măng:
- Có bề rộng từ ≥3m đến &lt;5m, cách đường giao thông &gt;1.000m.
- Có bề rộng &lt;3m, cách đường giao thông &gt;200m.</v>
      </c>
      <c r="AC136" s="18">
        <f t="shared" si="454"/>
        <v>0</v>
      </c>
      <c r="AD136" s="18">
        <f t="shared" si="454"/>
        <v>0</v>
      </c>
      <c r="AE136" s="18">
        <f t="shared" si="454"/>
        <v>0</v>
      </c>
    </row>
    <row r="137" spans="1:31" x14ac:dyDescent="0.25">
      <c r="F137" s="253"/>
      <c r="G137" s="253"/>
      <c r="H137" s="253"/>
      <c r="I137" s="383"/>
      <c r="J137" s="253"/>
      <c r="K137" s="253"/>
      <c r="L137" s="254"/>
      <c r="M137" s="382"/>
      <c r="N137" s="382"/>
    </row>
  </sheetData>
  <autoFilter ref="A2:WWH136" xr:uid="{71188152-D8C1-4AE3-BDCA-17FB50886442}">
    <filterColumn colId="14" showButton="0"/>
    <filterColumn colId="15" showButton="0"/>
    <filterColumn colId="16" showButton="0"/>
  </autoFilter>
  <mergeCells count="124">
    <mergeCell ref="C131:E131"/>
    <mergeCell ref="C132:E132"/>
    <mergeCell ref="C133:E133"/>
    <mergeCell ref="C134:E134"/>
    <mergeCell ref="C135:E135"/>
    <mergeCell ref="C136:E136"/>
    <mergeCell ref="I2:I3"/>
    <mergeCell ref="O2:R3"/>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89:E89"/>
    <mergeCell ref="C90:E90"/>
    <mergeCell ref="C91:E91"/>
    <mergeCell ref="C92:E92"/>
    <mergeCell ref="C93:E93"/>
    <mergeCell ref="C94:E94"/>
    <mergeCell ref="C96:E96"/>
    <mergeCell ref="C97:E97"/>
    <mergeCell ref="C98:E98"/>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25" right="0.25" top="0.25" bottom="0.25" header="0.39370078740157499" footer="0.27559055118110198"/>
  <pageSetup paperSize="9" scale="47"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36"/>
  <sheetViews>
    <sheetView tabSelected="1" view="pageBreakPreview" topLeftCell="D1" zoomScale="70" zoomScaleNormal="85" zoomScaleSheetLayoutView="70" workbookViewId="0">
      <selection activeCell="Q151" sqref="Q151:AH152"/>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8" style="5" customWidth="1"/>
    <col min="8" max="10" width="13" style="381"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2" customWidth="1"/>
    <col min="27" max="27" width="9.140625" style="36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0"/>
      <c r="B1" s="360"/>
      <c r="C1" s="360"/>
      <c r="D1" s="360"/>
      <c r="E1" s="360"/>
      <c r="F1" s="360"/>
      <c r="G1" s="360"/>
      <c r="H1" s="380"/>
      <c r="I1" s="380"/>
      <c r="J1" s="380"/>
      <c r="K1" s="360"/>
      <c r="L1" s="360"/>
      <c r="M1" s="360"/>
      <c r="N1" s="360"/>
    </row>
    <row r="2" spans="1:28" ht="51.75" customHeight="1" x14ac:dyDescent="0.25">
      <c r="A2" s="385" t="s">
        <v>2</v>
      </c>
      <c r="B2" s="385" t="s">
        <v>3</v>
      </c>
      <c r="C2" s="385" t="s">
        <v>4</v>
      </c>
      <c r="D2" s="385" t="s">
        <v>5</v>
      </c>
      <c r="E2" s="386" t="s">
        <v>7</v>
      </c>
      <c r="F2" s="472" t="s">
        <v>6408</v>
      </c>
      <c r="G2" s="472" t="s">
        <v>6428</v>
      </c>
      <c r="H2" s="472" t="s">
        <v>6409</v>
      </c>
      <c r="I2" s="472" t="s">
        <v>6410</v>
      </c>
      <c r="J2" s="474" t="s">
        <v>6411</v>
      </c>
      <c r="K2" s="385" t="s">
        <v>8</v>
      </c>
      <c r="L2" s="385"/>
      <c r="M2" s="385"/>
      <c r="N2" s="385"/>
      <c r="O2" s="387">
        <v>1.8</v>
      </c>
      <c r="P2" s="387">
        <v>1.4</v>
      </c>
      <c r="Q2" s="387">
        <v>1.2</v>
      </c>
      <c r="R2" s="387">
        <v>1.1000000000000001</v>
      </c>
      <c r="S2" s="387"/>
      <c r="T2" s="388" t="s">
        <v>8</v>
      </c>
      <c r="U2" s="388"/>
      <c r="V2" s="388"/>
      <c r="W2" s="388"/>
      <c r="X2" s="389"/>
      <c r="Y2" s="389"/>
      <c r="Z2" s="389"/>
      <c r="AA2" s="389"/>
    </row>
    <row r="3" spans="1:28" s="51" customFormat="1" ht="42" customHeight="1" x14ac:dyDescent="0.25">
      <c r="A3" s="385"/>
      <c r="B3" s="385"/>
      <c r="C3" s="385" t="str">
        <f>'ĐẤT PNN'!C3</f>
        <v>Xã Thống Nhất</v>
      </c>
      <c r="D3" s="385"/>
      <c r="E3" s="385"/>
      <c r="F3" s="473"/>
      <c r="G3" s="473"/>
      <c r="H3" s="473"/>
      <c r="I3" s="473"/>
      <c r="J3" s="475"/>
      <c r="K3" s="390"/>
      <c r="L3" s="385"/>
      <c r="M3" s="385"/>
      <c r="N3" s="385"/>
      <c r="O3" s="391">
        <v>1</v>
      </c>
      <c r="P3" s="391">
        <v>1</v>
      </c>
      <c r="Q3" s="391"/>
      <c r="R3" s="391">
        <v>1</v>
      </c>
      <c r="S3" s="391">
        <v>1</v>
      </c>
      <c r="T3" s="392">
        <v>1</v>
      </c>
      <c r="U3" s="388"/>
      <c r="V3" s="388">
        <v>1</v>
      </c>
      <c r="W3" s="388">
        <v>1</v>
      </c>
      <c r="X3" s="393">
        <v>1</v>
      </c>
      <c r="Y3" s="393">
        <v>1</v>
      </c>
      <c r="Z3" s="393"/>
      <c r="AA3" s="393">
        <v>1</v>
      </c>
    </row>
    <row r="4" spans="1:28" s="18" customFormat="1" ht="76.5" customHeight="1" x14ac:dyDescent="0.25">
      <c r="A4" s="394">
        <v>1</v>
      </c>
      <c r="B4" s="394" t="str">
        <f>'ĐẤT PNN'!B4</f>
        <v>TN2NT1_D4</v>
      </c>
      <c r="C4" s="395" t="str">
        <f>'ĐẤT PNN'!C4</f>
        <v>Quốc lộ 20</v>
      </c>
      <c r="D4" s="395" t="str">
        <f>'ĐẤT PNN'!D4</f>
        <v>Giáp ranh xã Gia Kiệm</v>
      </c>
      <c r="E4" s="395" t="str">
        <f>'ĐẤT PNN'!E4</f>
        <v>Đường Vườn Xoài</v>
      </c>
      <c r="F4" s="404">
        <f>K4</f>
        <v>220</v>
      </c>
      <c r="G4" s="404">
        <f>T4</f>
        <v>200</v>
      </c>
      <c r="H4" s="404">
        <f>O4</f>
        <v>730</v>
      </c>
      <c r="I4" s="404">
        <f>X4</f>
        <v>670</v>
      </c>
      <c r="J4" s="405">
        <f>I4/G4</f>
        <v>3.35</v>
      </c>
      <c r="K4" s="396">
        <v>220</v>
      </c>
      <c r="L4" s="396">
        <v>200</v>
      </c>
      <c r="M4" s="396">
        <v>180</v>
      </c>
      <c r="N4" s="396">
        <v>160</v>
      </c>
      <c r="O4" s="406">
        <f>ROUND(K4*10/3,-1)</f>
        <v>730</v>
      </c>
      <c r="P4" s="406">
        <f>ROUND(L4*2.5,-1)</f>
        <v>500</v>
      </c>
      <c r="Q4" s="406">
        <f>ROUND(M4*2.2,-1)</f>
        <v>400</v>
      </c>
      <c r="R4" s="406">
        <f>ROUND(N4*1.8,-1)</f>
        <v>290</v>
      </c>
      <c r="S4" s="397">
        <f>'ĐẤT PNN'!W4</f>
        <v>1</v>
      </c>
      <c r="T4" s="398">
        <v>200</v>
      </c>
      <c r="U4" s="398">
        <v>180</v>
      </c>
      <c r="V4" s="398">
        <v>160</v>
      </c>
      <c r="W4" s="398">
        <v>140</v>
      </c>
      <c r="X4" s="406">
        <f>ROUND(T4*10/3,-1)</f>
        <v>670</v>
      </c>
      <c r="Y4" s="406">
        <f>ROUND(U4*2.5,-1)</f>
        <v>450</v>
      </c>
      <c r="Z4" s="406">
        <f>ROUND(V4*2.2,-1)</f>
        <v>350</v>
      </c>
      <c r="AA4" s="406">
        <f>ROUND(W4*1.8,-1)</f>
        <v>250</v>
      </c>
      <c r="AB4" s="477">
        <f>'ĐẤT PNN'!K4-'ĐẤT NN'!H4</f>
        <v>4870</v>
      </c>
    </row>
    <row r="5" spans="1:28" s="18" customFormat="1" ht="94.5" customHeight="1" x14ac:dyDescent="0.25">
      <c r="A5" s="394">
        <f>A4+1</f>
        <v>2</v>
      </c>
      <c r="B5" s="394" t="str">
        <f>'ĐẤT PNN'!B5</f>
        <v>VT2</v>
      </c>
      <c r="C5" s="476" t="str">
        <f>'ĐẤT PNN'!C5</f>
        <v>Các tuyến đường giao thông đấu nối trực tiếp ra Quốc lộ 20 đoạn từ Giáp ranh xã Gia Kiệm đến Đường Vườn Xoài đã được đầu tư mặt đường nhựa, bê tông xi măng:
- Có bề rộng ≥5m, cách đường giao thông ≤1.000m.
- Có bề rộng từ ≥3m đến &lt;5m, cách đường giao thông ≤500m.</v>
      </c>
      <c r="D5" s="476"/>
      <c r="E5" s="476"/>
      <c r="F5" s="402">
        <f>IF(B5="VT2",L5,IF(B5="VT3",M5,IF(B5="VT2*0,8",L5,IF(B5="VT3*0,8",M5,N5))))</f>
        <v>200</v>
      </c>
      <c r="G5" s="402">
        <f>IF(B5="VT2",U5,IF(B5="VT3",V5,IF(B5="VT2*0,8",U5,IF(B5="VT3*0,8",V5,W5))))</f>
        <v>180</v>
      </c>
      <c r="H5" s="402">
        <f t="shared" ref="H5" si="0">IF(B5="VT2",P5,IF(B5="VT3",Q5,IF(B5="VT4",R5,IF(B5="VT2*0,8",P5,IF(B5="VT3*0,8",Q5,R5)))))</f>
        <v>500</v>
      </c>
      <c r="I5" s="402">
        <f t="shared" ref="I5" si="1">IF(B5="VT2",Y5,IF(B5="VT3",Z5,IF(B5="VT4",AA5,IF(B5="VT2*0,8",Y5,IF(B5="VT3*0,8",Z5,AA5)))))</f>
        <v>450</v>
      </c>
      <c r="J5" s="403">
        <f>H5/F5</f>
        <v>2.5</v>
      </c>
      <c r="K5" s="399">
        <f>K4</f>
        <v>220</v>
      </c>
      <c r="L5" s="399">
        <f>L4</f>
        <v>200</v>
      </c>
      <c r="M5" s="399">
        <f>M4</f>
        <v>180</v>
      </c>
      <c r="N5" s="399">
        <f>N4</f>
        <v>160</v>
      </c>
      <c r="O5" s="406">
        <f t="shared" ref="O5:O68" si="2">ROUND(K5*10/3,-1)</f>
        <v>730</v>
      </c>
      <c r="P5" s="406">
        <f t="shared" ref="P5:P68" si="3">ROUND(L5*2.5,-1)</f>
        <v>500</v>
      </c>
      <c r="Q5" s="406">
        <f t="shared" ref="Q5:Q68" si="4">ROUND(M5*2.2,-1)</f>
        <v>400</v>
      </c>
      <c r="R5" s="406">
        <f t="shared" ref="R5:R68" si="5">ROUND(N5*1.8,-1)</f>
        <v>290</v>
      </c>
      <c r="S5" s="397">
        <f>'ĐẤT PNN'!W5</f>
        <v>1</v>
      </c>
      <c r="T5" s="399">
        <f t="shared" ref="T5:AA5" si="6">T4</f>
        <v>200</v>
      </c>
      <c r="U5" s="399">
        <f t="shared" si="6"/>
        <v>180</v>
      </c>
      <c r="V5" s="399">
        <f t="shared" si="6"/>
        <v>160</v>
      </c>
      <c r="W5" s="399">
        <f t="shared" si="6"/>
        <v>140</v>
      </c>
      <c r="X5" s="406">
        <f>ROUND(T5*10/3,-1)</f>
        <v>670</v>
      </c>
      <c r="Y5" s="406">
        <f>ROUND(U5*2.5,-1)</f>
        <v>450</v>
      </c>
      <c r="Z5" s="406">
        <f>ROUND(V5*2.2,-1)</f>
        <v>350</v>
      </c>
      <c r="AA5" s="406">
        <f>ROUND(W5*1.8,-1)</f>
        <v>250</v>
      </c>
      <c r="AB5" s="477">
        <f>'ĐẤT PNN'!K5-'ĐẤT NN'!H5</f>
        <v>1200</v>
      </c>
    </row>
    <row r="6" spans="1:28" s="18" customFormat="1" ht="110.25" customHeight="1" x14ac:dyDescent="0.25">
      <c r="A6" s="394">
        <f t="shared" ref="A6:A69" si="7">A5+1</f>
        <v>3</v>
      </c>
      <c r="B6" s="394" t="str">
        <f>'ĐẤT PNN'!B6</f>
        <v>VT3</v>
      </c>
      <c r="C6" s="476" t="str">
        <f>'ĐẤT PNN'!C6</f>
        <v>Các tuyến đường giao thông đấu nối trực tiếp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6"/>
      <c r="E6" s="476"/>
      <c r="F6" s="402">
        <f t="shared" ref="F6:F10" si="8">IF(B6="VT2",L6,IF(B6="VT3",M6,IF(B6="VT2*0,8",L6,IF(B6="VT3*0,8",M6,N6))))</f>
        <v>180</v>
      </c>
      <c r="G6" s="402">
        <f t="shared" ref="G6:G10" si="9">IF(B6="VT2",U6,IF(B6="VT3",V6,IF(B6="VT2*0,8",U6,IF(B6="VT3*0,8",V6,W6))))</f>
        <v>160</v>
      </c>
      <c r="H6" s="402">
        <f t="shared" ref="H6:H10" si="10">IF(B6="VT2",P6,IF(B6="VT3",Q6,IF(B6="VT4",R6,IF(B6="VT2*0,8",P6,IF(B6="VT3*0,8",Q6,R6)))))</f>
        <v>400</v>
      </c>
      <c r="I6" s="402">
        <f t="shared" ref="I6:I10" si="11">IF(B6="VT2",Y6,IF(B6="VT3",Z6,IF(B6="VT4",AA6,IF(B6="VT2*0,8",Y6,IF(B6="VT3*0,8",Z6,AA6)))))</f>
        <v>350</v>
      </c>
      <c r="J6" s="403">
        <f t="shared" ref="J6:J10" si="12">H6/F6</f>
        <v>2.2222222222222223</v>
      </c>
      <c r="K6" s="399">
        <f t="shared" ref="K6:K10" si="13">K5</f>
        <v>220</v>
      </c>
      <c r="L6" s="399">
        <f t="shared" ref="L6:L10" si="14">L5</f>
        <v>200</v>
      </c>
      <c r="M6" s="399">
        <f t="shared" ref="M6:M10" si="15">M5</f>
        <v>180</v>
      </c>
      <c r="N6" s="399">
        <f t="shared" ref="N6:N10" si="16">N5</f>
        <v>160</v>
      </c>
      <c r="O6" s="406">
        <f t="shared" si="2"/>
        <v>730</v>
      </c>
      <c r="P6" s="406">
        <f t="shared" si="3"/>
        <v>500</v>
      </c>
      <c r="Q6" s="406">
        <f t="shared" si="4"/>
        <v>400</v>
      </c>
      <c r="R6" s="406">
        <f t="shared" si="5"/>
        <v>290</v>
      </c>
      <c r="S6" s="397">
        <f>'ĐẤT PNN'!W6</f>
        <v>1</v>
      </c>
      <c r="T6" s="399">
        <f t="shared" ref="T6:T10" si="17">T5</f>
        <v>200</v>
      </c>
      <c r="U6" s="399">
        <f t="shared" ref="U6:U10" si="18">U5</f>
        <v>180</v>
      </c>
      <c r="V6" s="399">
        <f t="shared" ref="V6:V10" si="19">V5</f>
        <v>160</v>
      </c>
      <c r="W6" s="399">
        <f t="shared" ref="W6:W10" si="20">W5</f>
        <v>140</v>
      </c>
      <c r="X6" s="406">
        <f>ROUND(T6*10/3,-1)</f>
        <v>670</v>
      </c>
      <c r="Y6" s="406">
        <f>ROUND(U6*2.5,-1)</f>
        <v>450</v>
      </c>
      <c r="Z6" s="406">
        <f>ROUND(V6*2.2,-1)</f>
        <v>350</v>
      </c>
      <c r="AA6" s="406">
        <f>ROUND(W6*1.8,-1)</f>
        <v>250</v>
      </c>
      <c r="AB6" s="477">
        <f>'ĐẤT PNN'!K6-'ĐẤT NN'!H6</f>
        <v>500</v>
      </c>
    </row>
    <row r="7" spans="1:28" s="18" customFormat="1" ht="63" customHeight="1" x14ac:dyDescent="0.25">
      <c r="A7" s="394">
        <f t="shared" si="7"/>
        <v>4</v>
      </c>
      <c r="B7" s="394" t="str">
        <f>'ĐẤT PNN'!B7</f>
        <v>VT4</v>
      </c>
      <c r="C7" s="476" t="str">
        <f>'ĐẤT PNN'!C7</f>
        <v>Các tuyến đường giao thông đấu nối trực tiếp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v>
      </c>
      <c r="D7" s="476"/>
      <c r="E7" s="476"/>
      <c r="F7" s="402">
        <f t="shared" si="8"/>
        <v>160</v>
      </c>
      <c r="G7" s="402">
        <f t="shared" si="9"/>
        <v>140</v>
      </c>
      <c r="H7" s="402">
        <f t="shared" si="10"/>
        <v>290</v>
      </c>
      <c r="I7" s="402">
        <f t="shared" si="11"/>
        <v>250</v>
      </c>
      <c r="J7" s="403">
        <f t="shared" si="12"/>
        <v>1.8125</v>
      </c>
      <c r="K7" s="399">
        <f t="shared" si="13"/>
        <v>220</v>
      </c>
      <c r="L7" s="399">
        <f t="shared" si="14"/>
        <v>200</v>
      </c>
      <c r="M7" s="399">
        <f t="shared" si="15"/>
        <v>180</v>
      </c>
      <c r="N7" s="399">
        <f t="shared" si="16"/>
        <v>160</v>
      </c>
      <c r="O7" s="406">
        <f t="shared" si="2"/>
        <v>730</v>
      </c>
      <c r="P7" s="406">
        <f t="shared" si="3"/>
        <v>500</v>
      </c>
      <c r="Q7" s="406">
        <f t="shared" si="4"/>
        <v>400</v>
      </c>
      <c r="R7" s="406">
        <f t="shared" si="5"/>
        <v>290</v>
      </c>
      <c r="S7" s="397">
        <f>'ĐẤT PNN'!W7</f>
        <v>1</v>
      </c>
      <c r="T7" s="399">
        <f t="shared" si="17"/>
        <v>200</v>
      </c>
      <c r="U7" s="399">
        <f t="shared" si="18"/>
        <v>180</v>
      </c>
      <c r="V7" s="399">
        <f t="shared" si="19"/>
        <v>160</v>
      </c>
      <c r="W7" s="399">
        <f t="shared" si="20"/>
        <v>140</v>
      </c>
      <c r="X7" s="406">
        <f>ROUND(T7*10/3,-1)</f>
        <v>670</v>
      </c>
      <c r="Y7" s="406">
        <f>ROUND(U7*2.5,-1)</f>
        <v>450</v>
      </c>
      <c r="Z7" s="406">
        <f>ROUND(V7*2.2,-1)</f>
        <v>350</v>
      </c>
      <c r="AA7" s="406">
        <f>ROUND(W7*1.8,-1)</f>
        <v>250</v>
      </c>
      <c r="AB7" s="477">
        <f>'ĐẤT PNN'!K7-'ĐẤT NN'!H7</f>
        <v>550</v>
      </c>
    </row>
    <row r="8" spans="1:28" s="18" customFormat="1" ht="94.5" customHeight="1" x14ac:dyDescent="0.25">
      <c r="A8" s="394">
        <f t="shared" si="7"/>
        <v>5</v>
      </c>
      <c r="B8" s="394" t="str">
        <f>'ĐẤT PNN'!B8</f>
        <v>VT2*0,8</v>
      </c>
      <c r="C8" s="476" t="str">
        <f>'ĐẤT PNN'!C8</f>
        <v>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≤1.000m.
- Có bề rộng từ ≥3m đến &lt;5m, cách đường giao thông ≤500m.</v>
      </c>
      <c r="D8" s="476"/>
      <c r="E8" s="476"/>
      <c r="F8" s="402">
        <f t="shared" si="8"/>
        <v>200</v>
      </c>
      <c r="G8" s="402">
        <f t="shared" si="9"/>
        <v>180</v>
      </c>
      <c r="H8" s="402">
        <f t="shared" si="10"/>
        <v>500</v>
      </c>
      <c r="I8" s="402">
        <f t="shared" si="11"/>
        <v>450</v>
      </c>
      <c r="J8" s="403">
        <f t="shared" si="12"/>
        <v>2.5</v>
      </c>
      <c r="K8" s="399">
        <f t="shared" si="13"/>
        <v>220</v>
      </c>
      <c r="L8" s="399">
        <f t="shared" si="14"/>
        <v>200</v>
      </c>
      <c r="M8" s="399">
        <f t="shared" si="15"/>
        <v>180</v>
      </c>
      <c r="N8" s="399">
        <f t="shared" si="16"/>
        <v>160</v>
      </c>
      <c r="O8" s="406">
        <f t="shared" si="2"/>
        <v>730</v>
      </c>
      <c r="P8" s="406">
        <f t="shared" si="3"/>
        <v>500</v>
      </c>
      <c r="Q8" s="406">
        <f t="shared" si="4"/>
        <v>400</v>
      </c>
      <c r="R8" s="406">
        <f t="shared" si="5"/>
        <v>290</v>
      </c>
      <c r="S8" s="397">
        <f>'ĐẤT PNN'!W8</f>
        <v>1</v>
      </c>
      <c r="T8" s="399">
        <f t="shared" si="17"/>
        <v>200</v>
      </c>
      <c r="U8" s="399">
        <f t="shared" si="18"/>
        <v>180</v>
      </c>
      <c r="V8" s="399">
        <f t="shared" si="19"/>
        <v>160</v>
      </c>
      <c r="W8" s="399">
        <f t="shared" si="20"/>
        <v>140</v>
      </c>
      <c r="X8" s="406">
        <f>ROUND(T8*10/3,-1)</f>
        <v>670</v>
      </c>
      <c r="Y8" s="406">
        <f>ROUND(U8*2.5,-1)</f>
        <v>450</v>
      </c>
      <c r="Z8" s="406">
        <f>ROUND(V8*2.2,-1)</f>
        <v>350</v>
      </c>
      <c r="AA8" s="406">
        <f>ROUND(W8*1.8,-1)</f>
        <v>250</v>
      </c>
      <c r="AB8" s="477">
        <f>'ĐẤT PNN'!K8-'ĐẤT NN'!H8</f>
        <v>1000</v>
      </c>
    </row>
    <row r="9" spans="1:28" s="18" customFormat="1" ht="94.5" customHeight="1" x14ac:dyDescent="0.25">
      <c r="A9" s="394">
        <f t="shared" si="7"/>
        <v>6</v>
      </c>
      <c r="B9" s="394" t="str">
        <f>'ĐẤT PNN'!B9</f>
        <v>VT3*0,8</v>
      </c>
      <c r="C9" s="476" t="str">
        <f>'ĐẤT PNN'!C9</f>
        <v>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6"/>
      <c r="E9" s="476"/>
      <c r="F9" s="402">
        <f t="shared" si="8"/>
        <v>180</v>
      </c>
      <c r="G9" s="402">
        <f t="shared" si="9"/>
        <v>160</v>
      </c>
      <c r="H9" s="402">
        <f t="shared" si="10"/>
        <v>400</v>
      </c>
      <c r="I9" s="402">
        <f t="shared" si="11"/>
        <v>350</v>
      </c>
      <c r="J9" s="403">
        <f t="shared" si="12"/>
        <v>2.2222222222222223</v>
      </c>
      <c r="K9" s="399">
        <f t="shared" si="13"/>
        <v>220</v>
      </c>
      <c r="L9" s="399">
        <f t="shared" si="14"/>
        <v>200</v>
      </c>
      <c r="M9" s="399">
        <f t="shared" si="15"/>
        <v>180</v>
      </c>
      <c r="N9" s="399">
        <f t="shared" si="16"/>
        <v>160</v>
      </c>
      <c r="O9" s="406">
        <f t="shared" si="2"/>
        <v>730</v>
      </c>
      <c r="P9" s="406">
        <f t="shared" si="3"/>
        <v>500</v>
      </c>
      <c r="Q9" s="406">
        <f t="shared" si="4"/>
        <v>400</v>
      </c>
      <c r="R9" s="406">
        <f t="shared" si="5"/>
        <v>290</v>
      </c>
      <c r="S9" s="397">
        <f>'ĐẤT PNN'!W9</f>
        <v>1</v>
      </c>
      <c r="T9" s="399">
        <f t="shared" si="17"/>
        <v>200</v>
      </c>
      <c r="U9" s="399">
        <f t="shared" si="18"/>
        <v>180</v>
      </c>
      <c r="V9" s="399">
        <f t="shared" si="19"/>
        <v>160</v>
      </c>
      <c r="W9" s="399">
        <f t="shared" si="20"/>
        <v>140</v>
      </c>
      <c r="X9" s="406">
        <f>ROUND(T9*10/3,-1)</f>
        <v>670</v>
      </c>
      <c r="Y9" s="406">
        <f>ROUND(U9*2.5,-1)</f>
        <v>450</v>
      </c>
      <c r="Z9" s="406">
        <f>ROUND(V9*2.2,-1)</f>
        <v>350</v>
      </c>
      <c r="AA9" s="406">
        <f>ROUND(W9*1.8,-1)</f>
        <v>250</v>
      </c>
      <c r="AB9" s="477">
        <f>'ĐẤT PNN'!K9-'ĐẤT NN'!H9</f>
        <v>440</v>
      </c>
    </row>
    <row r="10" spans="1:28" s="18" customFormat="1" ht="63" customHeight="1" x14ac:dyDescent="0.25">
      <c r="A10" s="394">
        <f t="shared" si="7"/>
        <v>7</v>
      </c>
      <c r="B10" s="394" t="str">
        <f>'ĐẤT PNN'!B10</f>
        <v>VT4*0,8</v>
      </c>
      <c r="C10" s="476" t="str">
        <f>'ĐẤT PNN'!C10</f>
        <v>Các tuyến đường giao thông không đấu nối trực tiếp và thông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v>
      </c>
      <c r="D10" s="476"/>
      <c r="E10" s="476"/>
      <c r="F10" s="402">
        <f t="shared" si="8"/>
        <v>160</v>
      </c>
      <c r="G10" s="402">
        <f t="shared" si="9"/>
        <v>140</v>
      </c>
      <c r="H10" s="402">
        <f t="shared" si="10"/>
        <v>290</v>
      </c>
      <c r="I10" s="402">
        <f t="shared" si="11"/>
        <v>250</v>
      </c>
      <c r="J10" s="403">
        <f t="shared" si="12"/>
        <v>1.8125</v>
      </c>
      <c r="K10" s="399">
        <f t="shared" si="13"/>
        <v>220</v>
      </c>
      <c r="L10" s="399">
        <f t="shared" si="14"/>
        <v>200</v>
      </c>
      <c r="M10" s="399">
        <f t="shared" si="15"/>
        <v>180</v>
      </c>
      <c r="N10" s="399">
        <f t="shared" si="16"/>
        <v>160</v>
      </c>
      <c r="O10" s="406">
        <f t="shared" si="2"/>
        <v>730</v>
      </c>
      <c r="P10" s="406">
        <f t="shared" si="3"/>
        <v>500</v>
      </c>
      <c r="Q10" s="406">
        <f t="shared" si="4"/>
        <v>400</v>
      </c>
      <c r="R10" s="406">
        <f t="shared" si="5"/>
        <v>290</v>
      </c>
      <c r="S10" s="397">
        <f>'ĐẤT PNN'!W10</f>
        <v>1</v>
      </c>
      <c r="T10" s="399">
        <f t="shared" si="17"/>
        <v>200</v>
      </c>
      <c r="U10" s="399">
        <f t="shared" si="18"/>
        <v>180</v>
      </c>
      <c r="V10" s="399">
        <f t="shared" si="19"/>
        <v>160</v>
      </c>
      <c r="W10" s="399">
        <f t="shared" si="20"/>
        <v>140</v>
      </c>
      <c r="X10" s="406">
        <f>ROUND(T10*10/3,-1)</f>
        <v>670</v>
      </c>
      <c r="Y10" s="406">
        <f>ROUND(U10*2.5,-1)</f>
        <v>450</v>
      </c>
      <c r="Z10" s="406">
        <f>ROUND(V10*2.2,-1)</f>
        <v>350</v>
      </c>
      <c r="AA10" s="406">
        <f>ROUND(W10*1.8,-1)</f>
        <v>250</v>
      </c>
      <c r="AB10" s="477">
        <f>'ĐẤT PNN'!K10-'ĐẤT NN'!H10</f>
        <v>490</v>
      </c>
    </row>
    <row r="11" spans="1:28" s="18" customFormat="1" ht="31.5" x14ac:dyDescent="0.25">
      <c r="A11" s="394">
        <f t="shared" si="7"/>
        <v>8</v>
      </c>
      <c r="B11" s="394" t="str">
        <f>'ĐẤT PNN'!B11</f>
        <v>TN2NT1_D5</v>
      </c>
      <c r="C11" s="395" t="str">
        <f>'ĐẤT PNN'!C11</f>
        <v>Quốc lộ 20</v>
      </c>
      <c r="D11" s="395" t="str">
        <f>'ĐẤT PNN'!D11</f>
        <v>Đường Vườn Xoài</v>
      </c>
      <c r="E11" s="395" t="str">
        <f>'ĐẤT PNN'!E11</f>
        <v>Đường vào Nhà văn hóa ấp Đức Long 3</v>
      </c>
      <c r="F11" s="404">
        <f>K11</f>
        <v>220</v>
      </c>
      <c r="G11" s="404">
        <f>T11</f>
        <v>200</v>
      </c>
      <c r="H11" s="404">
        <f>O11</f>
        <v>730</v>
      </c>
      <c r="I11" s="404">
        <f>X11</f>
        <v>670</v>
      </c>
      <c r="J11" s="405">
        <f>I11/G11</f>
        <v>3.35</v>
      </c>
      <c r="K11" s="396">
        <v>220</v>
      </c>
      <c r="L11" s="396">
        <v>200</v>
      </c>
      <c r="M11" s="396">
        <v>180</v>
      </c>
      <c r="N11" s="396">
        <v>160</v>
      </c>
      <c r="O11" s="406">
        <f t="shared" si="2"/>
        <v>730</v>
      </c>
      <c r="P11" s="406">
        <f t="shared" si="3"/>
        <v>500</v>
      </c>
      <c r="Q11" s="406">
        <f t="shared" si="4"/>
        <v>400</v>
      </c>
      <c r="R11" s="406">
        <f t="shared" si="5"/>
        <v>290</v>
      </c>
      <c r="S11" s="397">
        <v>1</v>
      </c>
      <c r="T11" s="398">
        <v>200</v>
      </c>
      <c r="U11" s="398">
        <v>180</v>
      </c>
      <c r="V11" s="398">
        <v>160</v>
      </c>
      <c r="W11" s="398">
        <v>140</v>
      </c>
      <c r="X11" s="406">
        <f>ROUND(T11*10/3,-1)</f>
        <v>670</v>
      </c>
      <c r="Y11" s="406">
        <f>ROUND(U11*2.5,-1)</f>
        <v>450</v>
      </c>
      <c r="Z11" s="406">
        <f>ROUND(V11*2.2,-1)</f>
        <v>350</v>
      </c>
      <c r="AA11" s="406">
        <f>ROUND(W11*1.8,-1)</f>
        <v>250</v>
      </c>
      <c r="AB11" s="477">
        <f>'ĐẤT PNN'!K11-'ĐẤT NN'!H11</f>
        <v>3570</v>
      </c>
    </row>
    <row r="12" spans="1:28" s="18" customFormat="1" ht="94.5" customHeight="1" x14ac:dyDescent="0.25">
      <c r="A12" s="394">
        <f t="shared" si="7"/>
        <v>9</v>
      </c>
      <c r="B12" s="394" t="str">
        <f>'ĐẤT PNN'!B12</f>
        <v>VT2</v>
      </c>
      <c r="C12" s="476" t="str">
        <f>'ĐẤT PNN'!C12</f>
        <v>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v>
      </c>
      <c r="D12" s="476"/>
      <c r="E12" s="476"/>
      <c r="F12" s="402">
        <f t="shared" ref="F12:F17" si="21">IF(B12="VT2",L12,IF(B12="VT3",M12,IF(B12="VT2*0,8",L12,IF(B12="VT3*0,8",M12,N12))))</f>
        <v>200</v>
      </c>
      <c r="G12" s="402">
        <f t="shared" ref="G12:G17" si="22">IF(B12="VT2",U12,IF(B12="VT3",V12,IF(B12="VT2*0,8",U12,IF(B12="VT3*0,8",V12,W12))))</f>
        <v>180</v>
      </c>
      <c r="H12" s="402">
        <f t="shared" ref="H12:H17" si="23">IF(B12="VT2",P12,IF(B12="VT3",Q12,IF(B12="VT4",R12,IF(B12="VT2*0,8",P12,IF(B12="VT3*0,8",Q12,R12)))))</f>
        <v>500</v>
      </c>
      <c r="I12" s="402">
        <f t="shared" ref="I12:I17" si="24">IF(B12="VT2",Y12,IF(B12="VT3",Z12,IF(B12="VT4",AA12,IF(B12="VT2*0,8",Y12,IF(B12="VT3*0,8",Z12,AA12)))))</f>
        <v>450</v>
      </c>
      <c r="J12" s="403">
        <f t="shared" ref="J12:J17" si="25">H12/F12</f>
        <v>2.5</v>
      </c>
      <c r="K12" s="399">
        <f t="shared" ref="K12:K17" si="26">K11</f>
        <v>220</v>
      </c>
      <c r="L12" s="399">
        <f t="shared" ref="L12:L17" si="27">L11</f>
        <v>200</v>
      </c>
      <c r="M12" s="399">
        <f t="shared" ref="M12:M17" si="28">M11</f>
        <v>180</v>
      </c>
      <c r="N12" s="399">
        <f t="shared" ref="N12:N17" si="29">N11</f>
        <v>160</v>
      </c>
      <c r="O12" s="406">
        <f t="shared" si="2"/>
        <v>730</v>
      </c>
      <c r="P12" s="406">
        <f t="shared" si="3"/>
        <v>500</v>
      </c>
      <c r="Q12" s="406">
        <f t="shared" si="4"/>
        <v>400</v>
      </c>
      <c r="R12" s="406">
        <f t="shared" si="5"/>
        <v>290</v>
      </c>
      <c r="S12" s="397">
        <f>'ĐẤT PNN'!W12</f>
        <v>2</v>
      </c>
      <c r="T12" s="399">
        <f t="shared" ref="T12:T17" si="30">T11</f>
        <v>200</v>
      </c>
      <c r="U12" s="399">
        <f t="shared" ref="U12:U17" si="31">U11</f>
        <v>180</v>
      </c>
      <c r="V12" s="399">
        <f t="shared" ref="V12:V17" si="32">V11</f>
        <v>160</v>
      </c>
      <c r="W12" s="399">
        <f t="shared" ref="W12:W17" si="33">W11</f>
        <v>140</v>
      </c>
      <c r="X12" s="406">
        <f>ROUND(T12*10/3,-1)</f>
        <v>670</v>
      </c>
      <c r="Y12" s="406">
        <f>ROUND(U12*2.5,-1)</f>
        <v>450</v>
      </c>
      <c r="Z12" s="406">
        <f>ROUND(V12*2.2,-1)</f>
        <v>350</v>
      </c>
      <c r="AA12" s="406">
        <f>ROUND(W12*1.8,-1)</f>
        <v>250</v>
      </c>
      <c r="AB12" s="477">
        <f>'ĐẤT PNN'!K12-'ĐẤT NN'!H12</f>
        <v>700</v>
      </c>
    </row>
    <row r="13" spans="1:28" s="18" customFormat="1" ht="110.25" customHeight="1" x14ac:dyDescent="0.25">
      <c r="A13" s="394">
        <f t="shared" si="7"/>
        <v>10</v>
      </c>
      <c r="B13" s="394" t="str">
        <f>'ĐẤT PNN'!B13</f>
        <v>VT3</v>
      </c>
      <c r="C13" s="476" t="str">
        <f>'ĐẤT PNN'!C13</f>
        <v>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6"/>
      <c r="E13" s="476"/>
      <c r="F13" s="402">
        <f t="shared" si="21"/>
        <v>180</v>
      </c>
      <c r="G13" s="402">
        <f t="shared" si="22"/>
        <v>160</v>
      </c>
      <c r="H13" s="402">
        <f t="shared" si="23"/>
        <v>400</v>
      </c>
      <c r="I13" s="402">
        <f t="shared" si="24"/>
        <v>350</v>
      </c>
      <c r="J13" s="403">
        <f t="shared" si="25"/>
        <v>2.2222222222222223</v>
      </c>
      <c r="K13" s="399">
        <f t="shared" si="26"/>
        <v>220</v>
      </c>
      <c r="L13" s="399">
        <f t="shared" si="27"/>
        <v>200</v>
      </c>
      <c r="M13" s="399">
        <f t="shared" si="28"/>
        <v>180</v>
      </c>
      <c r="N13" s="399">
        <f t="shared" si="29"/>
        <v>160</v>
      </c>
      <c r="O13" s="406">
        <f t="shared" si="2"/>
        <v>730</v>
      </c>
      <c r="P13" s="406">
        <f t="shared" si="3"/>
        <v>500</v>
      </c>
      <c r="Q13" s="406">
        <f t="shared" si="4"/>
        <v>400</v>
      </c>
      <c r="R13" s="406">
        <f t="shared" si="5"/>
        <v>290</v>
      </c>
      <c r="S13" s="397">
        <f>'ĐẤT PNN'!W13</f>
        <v>2</v>
      </c>
      <c r="T13" s="399">
        <f t="shared" si="30"/>
        <v>200</v>
      </c>
      <c r="U13" s="399">
        <f t="shared" si="31"/>
        <v>180</v>
      </c>
      <c r="V13" s="399">
        <f t="shared" si="32"/>
        <v>160</v>
      </c>
      <c r="W13" s="399">
        <f t="shared" si="33"/>
        <v>140</v>
      </c>
      <c r="X13" s="406">
        <f>ROUND(T13*10/3,-1)</f>
        <v>670</v>
      </c>
      <c r="Y13" s="406">
        <f>ROUND(U13*2.5,-1)</f>
        <v>450</v>
      </c>
      <c r="Z13" s="406">
        <f>ROUND(V13*2.2,-1)</f>
        <v>350</v>
      </c>
      <c r="AA13" s="406">
        <f>ROUND(W13*1.8,-1)</f>
        <v>250</v>
      </c>
      <c r="AB13" s="477">
        <f>'ĐẤT PNN'!K13-'ĐẤT NN'!H13</f>
        <v>500</v>
      </c>
    </row>
    <row r="14" spans="1:28" s="18" customFormat="1" ht="63" customHeight="1" x14ac:dyDescent="0.25">
      <c r="A14" s="394">
        <f t="shared" si="7"/>
        <v>11</v>
      </c>
      <c r="B14" s="394" t="str">
        <f>'ĐẤT PNN'!B14</f>
        <v>VT4</v>
      </c>
      <c r="C14" s="476" t="str">
        <f>'ĐẤT PNN'!C14</f>
        <v>Các tuyến đường giao thông đấu nối trực tiếp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v>
      </c>
      <c r="D14" s="476"/>
      <c r="E14" s="476"/>
      <c r="F14" s="402">
        <f t="shared" si="21"/>
        <v>160</v>
      </c>
      <c r="G14" s="402">
        <f t="shared" si="22"/>
        <v>140</v>
      </c>
      <c r="H14" s="402">
        <f t="shared" si="23"/>
        <v>290</v>
      </c>
      <c r="I14" s="402">
        <f t="shared" si="24"/>
        <v>250</v>
      </c>
      <c r="J14" s="403">
        <f t="shared" si="25"/>
        <v>1.8125</v>
      </c>
      <c r="K14" s="399">
        <f t="shared" si="26"/>
        <v>220</v>
      </c>
      <c r="L14" s="399">
        <f t="shared" si="27"/>
        <v>200</v>
      </c>
      <c r="M14" s="399">
        <f t="shared" si="28"/>
        <v>180</v>
      </c>
      <c r="N14" s="399">
        <f t="shared" si="29"/>
        <v>160</v>
      </c>
      <c r="O14" s="406">
        <f t="shared" si="2"/>
        <v>730</v>
      </c>
      <c r="P14" s="406">
        <f t="shared" si="3"/>
        <v>500</v>
      </c>
      <c r="Q14" s="406">
        <f t="shared" si="4"/>
        <v>400</v>
      </c>
      <c r="R14" s="406">
        <f t="shared" si="5"/>
        <v>290</v>
      </c>
      <c r="S14" s="397">
        <f>'ĐẤT PNN'!W14</f>
        <v>2</v>
      </c>
      <c r="T14" s="399">
        <f t="shared" si="30"/>
        <v>200</v>
      </c>
      <c r="U14" s="399">
        <f t="shared" si="31"/>
        <v>180</v>
      </c>
      <c r="V14" s="399">
        <f t="shared" si="32"/>
        <v>160</v>
      </c>
      <c r="W14" s="399">
        <f t="shared" si="33"/>
        <v>140</v>
      </c>
      <c r="X14" s="406">
        <f>ROUND(T14*10/3,-1)</f>
        <v>670</v>
      </c>
      <c r="Y14" s="406">
        <f>ROUND(U14*2.5,-1)</f>
        <v>450</v>
      </c>
      <c r="Z14" s="406">
        <f>ROUND(V14*2.2,-1)</f>
        <v>350</v>
      </c>
      <c r="AA14" s="406">
        <f>ROUND(W14*1.8,-1)</f>
        <v>250</v>
      </c>
      <c r="AB14" s="477">
        <f>'ĐẤT PNN'!K14-'ĐẤT NN'!H14</f>
        <v>310</v>
      </c>
    </row>
    <row r="15" spans="1:28" s="18" customFormat="1" ht="94.5" customHeight="1" x14ac:dyDescent="0.25">
      <c r="A15" s="394">
        <f t="shared" si="7"/>
        <v>12</v>
      </c>
      <c r="B15" s="394" t="str">
        <f>'ĐẤT PNN'!B15</f>
        <v>VT2*0,8</v>
      </c>
      <c r="C15" s="476" t="str">
        <f>'ĐẤT PNN'!C15</f>
        <v>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v>
      </c>
      <c r="D15" s="476"/>
      <c r="E15" s="476"/>
      <c r="F15" s="402">
        <f t="shared" si="21"/>
        <v>200</v>
      </c>
      <c r="G15" s="402">
        <f t="shared" si="22"/>
        <v>180</v>
      </c>
      <c r="H15" s="402">
        <f t="shared" si="23"/>
        <v>500</v>
      </c>
      <c r="I15" s="402">
        <f t="shared" si="24"/>
        <v>450</v>
      </c>
      <c r="J15" s="403">
        <f t="shared" si="25"/>
        <v>2.5</v>
      </c>
      <c r="K15" s="399">
        <f t="shared" si="26"/>
        <v>220</v>
      </c>
      <c r="L15" s="399">
        <f t="shared" si="27"/>
        <v>200</v>
      </c>
      <c r="M15" s="399">
        <f t="shared" si="28"/>
        <v>180</v>
      </c>
      <c r="N15" s="399">
        <f t="shared" si="29"/>
        <v>160</v>
      </c>
      <c r="O15" s="406">
        <f t="shared" si="2"/>
        <v>730</v>
      </c>
      <c r="P15" s="406">
        <f t="shared" si="3"/>
        <v>500</v>
      </c>
      <c r="Q15" s="406">
        <f t="shared" si="4"/>
        <v>400</v>
      </c>
      <c r="R15" s="406">
        <f t="shared" si="5"/>
        <v>290</v>
      </c>
      <c r="S15" s="397">
        <f>'ĐẤT PNN'!W15</f>
        <v>2</v>
      </c>
      <c r="T15" s="399">
        <f t="shared" si="30"/>
        <v>200</v>
      </c>
      <c r="U15" s="399">
        <f t="shared" si="31"/>
        <v>180</v>
      </c>
      <c r="V15" s="399">
        <f t="shared" si="32"/>
        <v>160</v>
      </c>
      <c r="W15" s="399">
        <f t="shared" si="33"/>
        <v>140</v>
      </c>
      <c r="X15" s="406">
        <f>ROUND(T15*10/3,-1)</f>
        <v>670</v>
      </c>
      <c r="Y15" s="406">
        <f>ROUND(U15*2.5,-1)</f>
        <v>450</v>
      </c>
      <c r="Z15" s="406">
        <f>ROUND(V15*2.2,-1)</f>
        <v>350</v>
      </c>
      <c r="AA15" s="406">
        <f>ROUND(W15*1.8,-1)</f>
        <v>250</v>
      </c>
      <c r="AB15" s="477">
        <f>'ĐẤT PNN'!K15-'ĐẤT NN'!H15</f>
        <v>600</v>
      </c>
    </row>
    <row r="16" spans="1:28" s="18" customFormat="1" ht="94.5" customHeight="1" x14ac:dyDescent="0.25">
      <c r="A16" s="394">
        <f t="shared" si="7"/>
        <v>13</v>
      </c>
      <c r="B16" s="394" t="str">
        <f>'ĐẤT PNN'!B16</f>
        <v>VT3*0,8</v>
      </c>
      <c r="C16" s="476" t="str">
        <f>'ĐẤT PNN'!C16</f>
        <v>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6"/>
      <c r="E16" s="476"/>
      <c r="F16" s="402">
        <f t="shared" si="21"/>
        <v>180</v>
      </c>
      <c r="G16" s="402">
        <f t="shared" si="22"/>
        <v>160</v>
      </c>
      <c r="H16" s="402">
        <f t="shared" si="23"/>
        <v>400</v>
      </c>
      <c r="I16" s="402">
        <f t="shared" si="24"/>
        <v>350</v>
      </c>
      <c r="J16" s="403">
        <f t="shared" si="25"/>
        <v>2.2222222222222223</v>
      </c>
      <c r="K16" s="399">
        <f t="shared" si="26"/>
        <v>220</v>
      </c>
      <c r="L16" s="399">
        <f t="shared" si="27"/>
        <v>200</v>
      </c>
      <c r="M16" s="399">
        <f t="shared" si="28"/>
        <v>180</v>
      </c>
      <c r="N16" s="399">
        <f t="shared" si="29"/>
        <v>160</v>
      </c>
      <c r="O16" s="406">
        <f t="shared" si="2"/>
        <v>730</v>
      </c>
      <c r="P16" s="406">
        <f t="shared" si="3"/>
        <v>500</v>
      </c>
      <c r="Q16" s="406">
        <f t="shared" si="4"/>
        <v>400</v>
      </c>
      <c r="R16" s="406">
        <f t="shared" si="5"/>
        <v>290</v>
      </c>
      <c r="S16" s="397">
        <f>'ĐẤT PNN'!W16</f>
        <v>2</v>
      </c>
      <c r="T16" s="399">
        <f t="shared" si="30"/>
        <v>200</v>
      </c>
      <c r="U16" s="399">
        <f t="shared" si="31"/>
        <v>180</v>
      </c>
      <c r="V16" s="399">
        <f t="shared" si="32"/>
        <v>160</v>
      </c>
      <c r="W16" s="399">
        <f t="shared" si="33"/>
        <v>140</v>
      </c>
      <c r="X16" s="406">
        <f>ROUND(T16*10/3,-1)</f>
        <v>670</v>
      </c>
      <c r="Y16" s="406">
        <f>ROUND(U16*2.5,-1)</f>
        <v>450</v>
      </c>
      <c r="Z16" s="406">
        <f>ROUND(V16*2.2,-1)</f>
        <v>350</v>
      </c>
      <c r="AA16" s="406">
        <f>ROUND(W16*1.8,-1)</f>
        <v>250</v>
      </c>
      <c r="AB16" s="477">
        <f>'ĐẤT PNN'!K16-'ĐẤT NN'!H16</f>
        <v>440</v>
      </c>
    </row>
    <row r="17" spans="1:28" s="18" customFormat="1" ht="63" customHeight="1" x14ac:dyDescent="0.25">
      <c r="A17" s="394">
        <f t="shared" si="7"/>
        <v>14</v>
      </c>
      <c r="B17" s="394" t="str">
        <f>'ĐẤT PNN'!B17</f>
        <v>VT4*0,8</v>
      </c>
      <c r="C17" s="476" t="str">
        <f>'ĐẤT PNN'!C17</f>
        <v>Các tuyến đường giao thông không đấu nối trực tiếp và thông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v>
      </c>
      <c r="D17" s="476"/>
      <c r="E17" s="476"/>
      <c r="F17" s="402">
        <f t="shared" si="21"/>
        <v>160</v>
      </c>
      <c r="G17" s="402">
        <f t="shared" si="22"/>
        <v>140</v>
      </c>
      <c r="H17" s="402">
        <f t="shared" si="23"/>
        <v>290</v>
      </c>
      <c r="I17" s="402">
        <f t="shared" si="24"/>
        <v>250</v>
      </c>
      <c r="J17" s="403">
        <f t="shared" si="25"/>
        <v>1.8125</v>
      </c>
      <c r="K17" s="399">
        <f t="shared" si="26"/>
        <v>220</v>
      </c>
      <c r="L17" s="399">
        <f t="shared" si="27"/>
        <v>200</v>
      </c>
      <c r="M17" s="399">
        <f t="shared" si="28"/>
        <v>180</v>
      </c>
      <c r="N17" s="399">
        <f t="shared" si="29"/>
        <v>160</v>
      </c>
      <c r="O17" s="406">
        <f t="shared" si="2"/>
        <v>730</v>
      </c>
      <c r="P17" s="406">
        <f t="shared" si="3"/>
        <v>500</v>
      </c>
      <c r="Q17" s="406">
        <f t="shared" si="4"/>
        <v>400</v>
      </c>
      <c r="R17" s="406">
        <f t="shared" si="5"/>
        <v>290</v>
      </c>
      <c r="S17" s="397">
        <f>'ĐẤT PNN'!W17</f>
        <v>2</v>
      </c>
      <c r="T17" s="399">
        <f t="shared" si="30"/>
        <v>200</v>
      </c>
      <c r="U17" s="399">
        <f t="shared" si="31"/>
        <v>180</v>
      </c>
      <c r="V17" s="399">
        <f t="shared" si="32"/>
        <v>160</v>
      </c>
      <c r="W17" s="399">
        <f t="shared" si="33"/>
        <v>140</v>
      </c>
      <c r="X17" s="406">
        <f>ROUND(T17*10/3,-1)</f>
        <v>670</v>
      </c>
      <c r="Y17" s="406">
        <f>ROUND(U17*2.5,-1)</f>
        <v>450</v>
      </c>
      <c r="Z17" s="406">
        <f>ROUND(V17*2.2,-1)</f>
        <v>350</v>
      </c>
      <c r="AA17" s="406">
        <f>ROUND(W17*1.8,-1)</f>
        <v>250</v>
      </c>
      <c r="AB17" s="477">
        <f>'ĐẤT PNN'!K17-'ĐẤT NN'!H17</f>
        <v>250</v>
      </c>
    </row>
    <row r="18" spans="1:28" s="18" customFormat="1" ht="31.5" x14ac:dyDescent="0.25">
      <c r="A18" s="394">
        <f t="shared" si="7"/>
        <v>15</v>
      </c>
      <c r="B18" s="394" t="str">
        <f>'ĐẤT PNN'!B18</f>
        <v>TN2NT1_D6</v>
      </c>
      <c r="C18" s="395" t="str">
        <f>'ĐẤT PNN'!C18</f>
        <v>Quốc lộ 20</v>
      </c>
      <c r="D18" s="395" t="str">
        <f>'ĐẤT PNN'!D18</f>
        <v>Đường vào Nhà văn hóa ấp Đức Long 3</v>
      </c>
      <c r="E18" s="395" t="str">
        <f>'ĐẤT PNN'!E18</f>
        <v>Xã La Ngà</v>
      </c>
      <c r="F18" s="404">
        <f>K18</f>
        <v>220</v>
      </c>
      <c r="G18" s="404">
        <f>T18</f>
        <v>200</v>
      </c>
      <c r="H18" s="404">
        <f>O18</f>
        <v>730</v>
      </c>
      <c r="I18" s="404">
        <f>X18</f>
        <v>670</v>
      </c>
      <c r="J18" s="405">
        <f>I18/G18</f>
        <v>3.35</v>
      </c>
      <c r="K18" s="396">
        <v>220</v>
      </c>
      <c r="L18" s="396">
        <v>200</v>
      </c>
      <c r="M18" s="396">
        <v>180</v>
      </c>
      <c r="N18" s="396">
        <v>160</v>
      </c>
      <c r="O18" s="406">
        <f t="shared" si="2"/>
        <v>730</v>
      </c>
      <c r="P18" s="406">
        <f t="shared" si="3"/>
        <v>500</v>
      </c>
      <c r="Q18" s="406">
        <f t="shared" si="4"/>
        <v>400</v>
      </c>
      <c r="R18" s="406">
        <f t="shared" si="5"/>
        <v>290</v>
      </c>
      <c r="S18" s="397">
        <v>1</v>
      </c>
      <c r="T18" s="398">
        <v>200</v>
      </c>
      <c r="U18" s="398">
        <v>180</v>
      </c>
      <c r="V18" s="398">
        <v>160</v>
      </c>
      <c r="W18" s="398">
        <v>140</v>
      </c>
      <c r="X18" s="406">
        <f>ROUND(T18*10/3,-1)</f>
        <v>670</v>
      </c>
      <c r="Y18" s="406">
        <f>ROUND(U18*2.5,-1)</f>
        <v>450</v>
      </c>
      <c r="Z18" s="406">
        <f>ROUND(V18*2.2,-1)</f>
        <v>350</v>
      </c>
      <c r="AA18" s="406">
        <f>ROUND(W18*1.8,-1)</f>
        <v>250</v>
      </c>
      <c r="AB18" s="477">
        <f>'ĐẤT PNN'!K18-'ĐẤT NN'!H18</f>
        <v>1570</v>
      </c>
    </row>
    <row r="19" spans="1:28" s="18" customFormat="1" ht="94.5" customHeight="1" x14ac:dyDescent="0.25">
      <c r="A19" s="394">
        <f t="shared" si="7"/>
        <v>16</v>
      </c>
      <c r="B19" s="394" t="str">
        <f>'ĐẤT PNN'!B19</f>
        <v>VT2</v>
      </c>
      <c r="C19" s="476" t="str">
        <f>'ĐẤT PNN'!C19</f>
        <v>Các tuyến đường giao thông đấu nối trực tiếp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v>
      </c>
      <c r="D19" s="476"/>
      <c r="E19" s="476"/>
      <c r="F19" s="402">
        <f t="shared" ref="F19:F24" si="34">IF(B19="VT2",L19,IF(B19="VT3",M19,IF(B19="VT2*0,8",L19,IF(B19="VT3*0,8",M19,N19))))</f>
        <v>200</v>
      </c>
      <c r="G19" s="402">
        <f t="shared" ref="G19:G24" si="35">IF(B19="VT2",U19,IF(B19="VT3",V19,IF(B19="VT2*0,8",U19,IF(B19="VT3*0,8",V19,W19))))</f>
        <v>180</v>
      </c>
      <c r="H19" s="402">
        <f t="shared" ref="H19:H24" si="36">IF(B19="VT2",P19,IF(B19="VT3",Q19,IF(B19="VT4",R19,IF(B19="VT2*0,8",P19,IF(B19="VT3*0,8",Q19,R19)))))</f>
        <v>500</v>
      </c>
      <c r="I19" s="402">
        <f t="shared" ref="I19:I24" si="37">IF(B19="VT2",Y19,IF(B19="VT3",Z19,IF(B19="VT4",AA19,IF(B19="VT2*0,8",Y19,IF(B19="VT3*0,8",Z19,AA19)))))</f>
        <v>450</v>
      </c>
      <c r="J19" s="403">
        <f t="shared" ref="J19:J24" si="38">H19/F19</f>
        <v>2.5</v>
      </c>
      <c r="K19" s="399">
        <f t="shared" ref="K19:K24" si="39">K18</f>
        <v>220</v>
      </c>
      <c r="L19" s="399">
        <f t="shared" ref="L19:L24" si="40">L18</f>
        <v>200</v>
      </c>
      <c r="M19" s="399">
        <f t="shared" ref="M19:M24" si="41">M18</f>
        <v>180</v>
      </c>
      <c r="N19" s="399">
        <f t="shared" ref="N19:N24" si="42">N18</f>
        <v>160</v>
      </c>
      <c r="O19" s="406">
        <f t="shared" si="2"/>
        <v>730</v>
      </c>
      <c r="P19" s="406">
        <f t="shared" si="3"/>
        <v>500</v>
      </c>
      <c r="Q19" s="406">
        <f t="shared" si="4"/>
        <v>400</v>
      </c>
      <c r="R19" s="406">
        <f t="shared" si="5"/>
        <v>290</v>
      </c>
      <c r="S19" s="397">
        <f>'ĐẤT PNN'!W19</f>
        <v>3</v>
      </c>
      <c r="T19" s="399">
        <f t="shared" ref="T19:T24" si="43">T18</f>
        <v>200</v>
      </c>
      <c r="U19" s="399">
        <f t="shared" ref="U19:U24" si="44">U18</f>
        <v>180</v>
      </c>
      <c r="V19" s="399">
        <f t="shared" ref="V19:V24" si="45">V18</f>
        <v>160</v>
      </c>
      <c r="W19" s="399">
        <f t="shared" ref="W19:W24" si="46">W18</f>
        <v>140</v>
      </c>
      <c r="X19" s="406">
        <f>ROUND(T19*10/3,-1)</f>
        <v>670</v>
      </c>
      <c r="Y19" s="406">
        <f>ROUND(U19*2.5,-1)</f>
        <v>450</v>
      </c>
      <c r="Z19" s="406">
        <f>ROUND(V19*2.2,-1)</f>
        <v>350</v>
      </c>
      <c r="AA19" s="406">
        <f>ROUND(W19*1.8,-1)</f>
        <v>250</v>
      </c>
      <c r="AB19" s="477">
        <f>'ĐẤT PNN'!K19-'ĐẤT NN'!H19</f>
        <v>160</v>
      </c>
    </row>
    <row r="20" spans="1:28" s="18" customFormat="1" ht="110.25" customHeight="1" x14ac:dyDescent="0.25">
      <c r="A20" s="394">
        <f t="shared" si="7"/>
        <v>17</v>
      </c>
      <c r="B20" s="394" t="str">
        <f>'ĐẤT PNN'!B20</f>
        <v>VT3</v>
      </c>
      <c r="C20" s="476" t="str">
        <f>'ĐẤT PNN'!C20</f>
        <v>Các tuyến đường giao thông đấu nối trực tiếp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6"/>
      <c r="E20" s="476"/>
      <c r="F20" s="402">
        <f t="shared" si="34"/>
        <v>180</v>
      </c>
      <c r="G20" s="402">
        <f t="shared" si="35"/>
        <v>160</v>
      </c>
      <c r="H20" s="402">
        <f t="shared" si="36"/>
        <v>400</v>
      </c>
      <c r="I20" s="402">
        <f t="shared" si="37"/>
        <v>350</v>
      </c>
      <c r="J20" s="403">
        <f t="shared" si="38"/>
        <v>2.2222222222222223</v>
      </c>
      <c r="K20" s="399">
        <f t="shared" si="39"/>
        <v>220</v>
      </c>
      <c r="L20" s="399">
        <f t="shared" si="40"/>
        <v>200</v>
      </c>
      <c r="M20" s="399">
        <f t="shared" si="41"/>
        <v>180</v>
      </c>
      <c r="N20" s="399">
        <f t="shared" si="42"/>
        <v>160</v>
      </c>
      <c r="O20" s="406">
        <f t="shared" si="2"/>
        <v>730</v>
      </c>
      <c r="P20" s="406">
        <f t="shared" si="3"/>
        <v>500</v>
      </c>
      <c r="Q20" s="406">
        <f t="shared" si="4"/>
        <v>400</v>
      </c>
      <c r="R20" s="406">
        <f t="shared" si="5"/>
        <v>290</v>
      </c>
      <c r="S20" s="397">
        <f>'ĐẤT PNN'!W20</f>
        <v>3</v>
      </c>
      <c r="T20" s="399">
        <f t="shared" si="43"/>
        <v>200</v>
      </c>
      <c r="U20" s="399">
        <f t="shared" si="44"/>
        <v>180</v>
      </c>
      <c r="V20" s="399">
        <f t="shared" si="45"/>
        <v>160</v>
      </c>
      <c r="W20" s="399">
        <f t="shared" si="46"/>
        <v>140</v>
      </c>
      <c r="X20" s="406">
        <f>ROUND(T20*10/3,-1)</f>
        <v>670</v>
      </c>
      <c r="Y20" s="406">
        <f>ROUND(U20*2.5,-1)</f>
        <v>450</v>
      </c>
      <c r="Z20" s="406">
        <f>ROUND(V20*2.2,-1)</f>
        <v>350</v>
      </c>
      <c r="AA20" s="406">
        <f>ROUND(W20*1.8,-1)</f>
        <v>250</v>
      </c>
      <c r="AB20" s="477">
        <f>'ĐẤT PNN'!K20-'ĐẤT NN'!H20</f>
        <v>130</v>
      </c>
    </row>
    <row r="21" spans="1:28" s="18" customFormat="1" ht="63" customHeight="1" x14ac:dyDescent="0.25">
      <c r="A21" s="394">
        <f t="shared" si="7"/>
        <v>18</v>
      </c>
      <c r="B21" s="394" t="str">
        <f>'ĐẤT PNN'!B21</f>
        <v>VT4</v>
      </c>
      <c r="C21" s="476" t="str">
        <f>'ĐẤT PNN'!C21</f>
        <v>Các tuyến đường giao thông đấu nối trực tiếp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v>
      </c>
      <c r="D21" s="476"/>
      <c r="E21" s="476"/>
      <c r="F21" s="402">
        <f t="shared" si="34"/>
        <v>160</v>
      </c>
      <c r="G21" s="402">
        <f t="shared" si="35"/>
        <v>140</v>
      </c>
      <c r="H21" s="402">
        <f t="shared" si="36"/>
        <v>290</v>
      </c>
      <c r="I21" s="402">
        <f t="shared" si="37"/>
        <v>250</v>
      </c>
      <c r="J21" s="403">
        <f t="shared" si="38"/>
        <v>1.8125</v>
      </c>
      <c r="K21" s="399">
        <f t="shared" si="39"/>
        <v>220</v>
      </c>
      <c r="L21" s="399">
        <f t="shared" si="40"/>
        <v>200</v>
      </c>
      <c r="M21" s="399">
        <f t="shared" si="41"/>
        <v>180</v>
      </c>
      <c r="N21" s="399">
        <f t="shared" si="42"/>
        <v>160</v>
      </c>
      <c r="O21" s="406">
        <f t="shared" si="2"/>
        <v>730</v>
      </c>
      <c r="P21" s="406">
        <f t="shared" si="3"/>
        <v>500</v>
      </c>
      <c r="Q21" s="406">
        <f t="shared" si="4"/>
        <v>400</v>
      </c>
      <c r="R21" s="406">
        <f t="shared" si="5"/>
        <v>290</v>
      </c>
      <c r="S21" s="397">
        <f>'ĐẤT PNN'!W21</f>
        <v>3</v>
      </c>
      <c r="T21" s="399">
        <f t="shared" si="43"/>
        <v>200</v>
      </c>
      <c r="U21" s="399">
        <f t="shared" si="44"/>
        <v>180</v>
      </c>
      <c r="V21" s="399">
        <f t="shared" si="45"/>
        <v>160</v>
      </c>
      <c r="W21" s="399">
        <f t="shared" si="46"/>
        <v>140</v>
      </c>
      <c r="X21" s="406">
        <f>ROUND(T21*10/3,-1)</f>
        <v>670</v>
      </c>
      <c r="Y21" s="406">
        <f>ROUND(U21*2.5,-1)</f>
        <v>450</v>
      </c>
      <c r="Z21" s="406">
        <f>ROUND(V21*2.2,-1)</f>
        <v>350</v>
      </c>
      <c r="AA21" s="406">
        <f>ROUND(W21*1.8,-1)</f>
        <v>250</v>
      </c>
      <c r="AB21" s="477">
        <f>'ĐẤT PNN'!K21-'ĐẤT NN'!H21</f>
        <v>50</v>
      </c>
    </row>
    <row r="22" spans="1:28" s="18" customFormat="1" ht="94.5" customHeight="1" x14ac:dyDescent="0.25">
      <c r="A22" s="394">
        <f t="shared" si="7"/>
        <v>19</v>
      </c>
      <c r="B22" s="394" t="str">
        <f>'ĐẤT PNN'!B22</f>
        <v>VT2*0,8</v>
      </c>
      <c r="C22" s="476" t="str">
        <f>'ĐẤT PNN'!C22</f>
        <v>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v>
      </c>
      <c r="D22" s="476"/>
      <c r="E22" s="476"/>
      <c r="F22" s="402">
        <f t="shared" si="34"/>
        <v>200</v>
      </c>
      <c r="G22" s="402">
        <f t="shared" si="35"/>
        <v>180</v>
      </c>
      <c r="H22" s="402">
        <f t="shared" si="36"/>
        <v>500</v>
      </c>
      <c r="I22" s="402">
        <f t="shared" si="37"/>
        <v>450</v>
      </c>
      <c r="J22" s="403">
        <f t="shared" si="38"/>
        <v>2.5</v>
      </c>
      <c r="K22" s="399">
        <f t="shared" si="39"/>
        <v>220</v>
      </c>
      <c r="L22" s="399">
        <f t="shared" si="40"/>
        <v>200</v>
      </c>
      <c r="M22" s="399">
        <f t="shared" si="41"/>
        <v>180</v>
      </c>
      <c r="N22" s="399">
        <f t="shared" si="42"/>
        <v>160</v>
      </c>
      <c r="O22" s="406">
        <f t="shared" si="2"/>
        <v>730</v>
      </c>
      <c r="P22" s="406">
        <f t="shared" si="3"/>
        <v>500</v>
      </c>
      <c r="Q22" s="406">
        <f t="shared" si="4"/>
        <v>400</v>
      </c>
      <c r="R22" s="406">
        <f t="shared" si="5"/>
        <v>290</v>
      </c>
      <c r="S22" s="397">
        <f>'ĐẤT PNN'!W22</f>
        <v>3</v>
      </c>
      <c r="T22" s="399">
        <f t="shared" si="43"/>
        <v>200</v>
      </c>
      <c r="U22" s="399">
        <f t="shared" si="44"/>
        <v>180</v>
      </c>
      <c r="V22" s="399">
        <f t="shared" si="45"/>
        <v>160</v>
      </c>
      <c r="W22" s="399">
        <f t="shared" si="46"/>
        <v>140</v>
      </c>
      <c r="X22" s="406">
        <f>ROUND(T22*10/3,-1)</f>
        <v>670</v>
      </c>
      <c r="Y22" s="406">
        <f>ROUND(U22*2.5,-1)</f>
        <v>450</v>
      </c>
      <c r="Z22" s="406">
        <f>ROUND(V22*2.2,-1)</f>
        <v>350</v>
      </c>
      <c r="AA22" s="406">
        <f>ROUND(W22*1.8,-1)</f>
        <v>250</v>
      </c>
      <c r="AB22" s="477">
        <f>'ĐẤT PNN'!K22-'ĐẤT NN'!H22</f>
        <v>90</v>
      </c>
    </row>
    <row r="23" spans="1:28" s="18" customFormat="1" ht="94.5" customHeight="1" x14ac:dyDescent="0.25">
      <c r="A23" s="394">
        <f t="shared" si="7"/>
        <v>20</v>
      </c>
      <c r="B23" s="394" t="str">
        <f>'ĐẤT PNN'!B23</f>
        <v>VT3*0,8</v>
      </c>
      <c r="C23" s="476" t="str">
        <f>'ĐẤT PNN'!C23</f>
        <v>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6"/>
      <c r="E23" s="476"/>
      <c r="F23" s="402">
        <f t="shared" si="34"/>
        <v>180</v>
      </c>
      <c r="G23" s="402">
        <f t="shared" si="35"/>
        <v>160</v>
      </c>
      <c r="H23" s="402">
        <f t="shared" si="36"/>
        <v>400</v>
      </c>
      <c r="I23" s="402">
        <f t="shared" si="37"/>
        <v>350</v>
      </c>
      <c r="J23" s="403">
        <f t="shared" si="38"/>
        <v>2.2222222222222223</v>
      </c>
      <c r="K23" s="399">
        <f t="shared" si="39"/>
        <v>220</v>
      </c>
      <c r="L23" s="399">
        <f t="shared" si="40"/>
        <v>200</v>
      </c>
      <c r="M23" s="399">
        <f t="shared" si="41"/>
        <v>180</v>
      </c>
      <c r="N23" s="399">
        <f t="shared" si="42"/>
        <v>160</v>
      </c>
      <c r="O23" s="406">
        <f t="shared" si="2"/>
        <v>730</v>
      </c>
      <c r="P23" s="406">
        <f t="shared" si="3"/>
        <v>500</v>
      </c>
      <c r="Q23" s="406">
        <f t="shared" si="4"/>
        <v>400</v>
      </c>
      <c r="R23" s="406">
        <f t="shared" si="5"/>
        <v>290</v>
      </c>
      <c r="S23" s="397">
        <f>'ĐẤT PNN'!W23</f>
        <v>3</v>
      </c>
      <c r="T23" s="399">
        <f t="shared" si="43"/>
        <v>200</v>
      </c>
      <c r="U23" s="399">
        <f t="shared" si="44"/>
        <v>180</v>
      </c>
      <c r="V23" s="399">
        <f t="shared" si="45"/>
        <v>160</v>
      </c>
      <c r="W23" s="399">
        <f t="shared" si="46"/>
        <v>140</v>
      </c>
      <c r="X23" s="406">
        <f>ROUND(T23*10/3,-1)</f>
        <v>670</v>
      </c>
      <c r="Y23" s="406">
        <f>ROUND(U23*2.5,-1)</f>
        <v>450</v>
      </c>
      <c r="Z23" s="406">
        <f>ROUND(V23*2.2,-1)</f>
        <v>350</v>
      </c>
      <c r="AA23" s="406">
        <f>ROUND(W23*1.8,-1)</f>
        <v>250</v>
      </c>
      <c r="AB23" s="477">
        <f>'ĐẤT PNN'!K23-'ĐẤT NN'!H23</f>
        <v>80</v>
      </c>
    </row>
    <row r="24" spans="1:28" s="18" customFormat="1" ht="63" customHeight="1" x14ac:dyDescent="0.25">
      <c r="A24" s="394">
        <f t="shared" si="7"/>
        <v>21</v>
      </c>
      <c r="B24" s="394" t="str">
        <f>'ĐẤT PNN'!B24</f>
        <v>VT4*0,8</v>
      </c>
      <c r="C24" s="476" t="str">
        <f>'ĐẤT PNN'!C24</f>
        <v>Các tuyến đường giao thông không đấu nối trực tiếp và thông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v>
      </c>
      <c r="D24" s="476"/>
      <c r="E24" s="476"/>
      <c r="F24" s="402">
        <f t="shared" si="34"/>
        <v>160</v>
      </c>
      <c r="G24" s="402">
        <f t="shared" si="35"/>
        <v>140</v>
      </c>
      <c r="H24" s="402">
        <f t="shared" si="36"/>
        <v>290</v>
      </c>
      <c r="I24" s="402">
        <f t="shared" si="37"/>
        <v>250</v>
      </c>
      <c r="J24" s="403">
        <f t="shared" si="38"/>
        <v>1.8125</v>
      </c>
      <c r="K24" s="399">
        <f t="shared" si="39"/>
        <v>220</v>
      </c>
      <c r="L24" s="399">
        <f t="shared" si="40"/>
        <v>200</v>
      </c>
      <c r="M24" s="399">
        <f t="shared" si="41"/>
        <v>180</v>
      </c>
      <c r="N24" s="399">
        <f t="shared" si="42"/>
        <v>160</v>
      </c>
      <c r="O24" s="406">
        <f t="shared" si="2"/>
        <v>730</v>
      </c>
      <c r="P24" s="406">
        <f t="shared" si="3"/>
        <v>500</v>
      </c>
      <c r="Q24" s="406">
        <f t="shared" si="4"/>
        <v>400</v>
      </c>
      <c r="R24" s="406">
        <f t="shared" si="5"/>
        <v>290</v>
      </c>
      <c r="S24" s="397">
        <f>'ĐẤT PNN'!W24</f>
        <v>3</v>
      </c>
      <c r="T24" s="399">
        <f t="shared" si="43"/>
        <v>200</v>
      </c>
      <c r="U24" s="399">
        <f t="shared" si="44"/>
        <v>180</v>
      </c>
      <c r="V24" s="399">
        <f t="shared" si="45"/>
        <v>160</v>
      </c>
      <c r="W24" s="399">
        <f t="shared" si="46"/>
        <v>140</v>
      </c>
      <c r="X24" s="406">
        <f>ROUND(T24*10/3,-1)</f>
        <v>670</v>
      </c>
      <c r="Y24" s="406">
        <f>ROUND(U24*2.5,-1)</f>
        <v>450</v>
      </c>
      <c r="Z24" s="406">
        <f>ROUND(V24*2.2,-1)</f>
        <v>350</v>
      </c>
      <c r="AA24" s="406">
        <f>ROUND(W24*1.8,-1)</f>
        <v>250</v>
      </c>
      <c r="AB24" s="477">
        <f>'ĐẤT PNN'!K24-'ĐẤT NN'!H24</f>
        <v>20</v>
      </c>
    </row>
    <row r="25" spans="1:28" s="18" customFormat="1" ht="31.5" x14ac:dyDescent="0.25">
      <c r="A25" s="394">
        <f t="shared" si="7"/>
        <v>22</v>
      </c>
      <c r="B25" s="394" t="str">
        <f>'ĐẤT PNN'!B25</f>
        <v>DQ17NT_D1</v>
      </c>
      <c r="C25" s="395" t="str">
        <f>'ĐẤT PNN'!C25</f>
        <v>Đường Cầu Ván</v>
      </c>
      <c r="D25" s="395" t="str">
        <f>'ĐẤT PNN'!D25</f>
        <v>Quốc lộ 20</v>
      </c>
      <c r="E25" s="395" t="str">
        <f>'ĐẤT PNN'!E25</f>
        <v>Hết ranh đại lý Bưu điện ấp Tân Lập</v>
      </c>
      <c r="F25" s="404">
        <f>K25</f>
        <v>70</v>
      </c>
      <c r="G25" s="404">
        <f>T25</f>
        <v>60</v>
      </c>
      <c r="H25" s="404">
        <f>O25</f>
        <v>230</v>
      </c>
      <c r="I25" s="404">
        <f>X25</f>
        <v>200</v>
      </c>
      <c r="J25" s="405">
        <f>I25/G25</f>
        <v>3.3333333333333335</v>
      </c>
      <c r="K25" s="396">
        <v>70</v>
      </c>
      <c r="L25" s="396">
        <v>55</v>
      </c>
      <c r="M25" s="396">
        <v>50</v>
      </c>
      <c r="N25" s="396">
        <v>40</v>
      </c>
      <c r="O25" s="406">
        <f t="shared" si="2"/>
        <v>230</v>
      </c>
      <c r="P25" s="406">
        <f t="shared" si="3"/>
        <v>140</v>
      </c>
      <c r="Q25" s="406">
        <f t="shared" si="4"/>
        <v>110</v>
      </c>
      <c r="R25" s="406">
        <f t="shared" si="5"/>
        <v>70</v>
      </c>
      <c r="S25" s="397">
        <v>6</v>
      </c>
      <c r="T25" s="400">
        <v>60</v>
      </c>
      <c r="U25" s="400">
        <v>45</v>
      </c>
      <c r="V25" s="400">
        <v>30</v>
      </c>
      <c r="W25" s="400">
        <v>20</v>
      </c>
      <c r="X25" s="406">
        <f>ROUND(T25*10/3,-1)</f>
        <v>200</v>
      </c>
      <c r="Y25" s="406">
        <f>ROUND(U25*2.5,-1)</f>
        <v>110</v>
      </c>
      <c r="Z25" s="406">
        <f>ROUND(V25*2.2,-1)</f>
        <v>70</v>
      </c>
      <c r="AA25" s="406">
        <f>ROUND(W25*1.8,-1)</f>
        <v>40</v>
      </c>
      <c r="AB25" s="477">
        <f>'ĐẤT PNN'!K25-'ĐẤT NN'!H25</f>
        <v>870</v>
      </c>
    </row>
    <row r="26" spans="1:28" s="18" customFormat="1" ht="94.5" customHeight="1" x14ac:dyDescent="0.25">
      <c r="A26" s="394">
        <f t="shared" si="7"/>
        <v>23</v>
      </c>
      <c r="B26" s="394" t="str">
        <f>'ĐẤT PNN'!B26</f>
        <v>VT2</v>
      </c>
      <c r="C26" s="476" t="str">
        <f>'ĐẤT PNN'!C26</f>
        <v>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v>
      </c>
      <c r="D26" s="476"/>
      <c r="E26" s="476"/>
      <c r="F26" s="402">
        <f t="shared" ref="F26:F31" si="47">IF(B26="VT2",L26,IF(B26="VT3",M26,IF(B26="VT2*0,8",L26,IF(B26="VT3*0,8",M26,N26))))</f>
        <v>55</v>
      </c>
      <c r="G26" s="402">
        <f t="shared" ref="G26:G31" si="48">IF(B26="VT2",U26,IF(B26="VT3",V26,IF(B26="VT2*0,8",U26,IF(B26="VT3*0,8",V26,W26))))</f>
        <v>45</v>
      </c>
      <c r="H26" s="402">
        <f t="shared" ref="H26:H31" si="49">IF(B26="VT2",P26,IF(B26="VT3",Q26,IF(B26="VT4",R26,IF(B26="VT2*0,8",P26,IF(B26="VT3*0,8",Q26,R26)))))</f>
        <v>140</v>
      </c>
      <c r="I26" s="402">
        <f t="shared" ref="I26:I31" si="50">IF(B26="VT2",Y26,IF(B26="VT3",Z26,IF(B26="VT4",AA26,IF(B26="VT2*0,8",Y26,IF(B26="VT3*0,8",Z26,AA26)))))</f>
        <v>110</v>
      </c>
      <c r="J26" s="403">
        <f t="shared" ref="J26:J31" si="51">H26/F26</f>
        <v>2.5454545454545454</v>
      </c>
      <c r="K26" s="399">
        <f t="shared" ref="K26:K31" si="52">K25</f>
        <v>70</v>
      </c>
      <c r="L26" s="399">
        <f t="shared" ref="L26:L31" si="53">L25</f>
        <v>55</v>
      </c>
      <c r="M26" s="399">
        <f t="shared" ref="M26:M31" si="54">M25</f>
        <v>50</v>
      </c>
      <c r="N26" s="399">
        <f t="shared" ref="N26:N31" si="55">N25</f>
        <v>40</v>
      </c>
      <c r="O26" s="406">
        <f t="shared" si="2"/>
        <v>230</v>
      </c>
      <c r="P26" s="406">
        <f t="shared" si="3"/>
        <v>140</v>
      </c>
      <c r="Q26" s="406">
        <f t="shared" si="4"/>
        <v>110</v>
      </c>
      <c r="R26" s="406">
        <f t="shared" si="5"/>
        <v>70</v>
      </c>
      <c r="S26" s="397">
        <f>'ĐẤT PNN'!W26</f>
        <v>4</v>
      </c>
      <c r="T26" s="399">
        <f t="shared" ref="T26:T31" si="56">T25</f>
        <v>60</v>
      </c>
      <c r="U26" s="399">
        <f t="shared" ref="U26:U31" si="57">U25</f>
        <v>45</v>
      </c>
      <c r="V26" s="399">
        <f t="shared" ref="V26:V31" si="58">V25</f>
        <v>30</v>
      </c>
      <c r="W26" s="399">
        <f t="shared" ref="W26:W31" si="59">W25</f>
        <v>20</v>
      </c>
      <c r="X26" s="406">
        <f>ROUND(T26*10/3,-1)</f>
        <v>200</v>
      </c>
      <c r="Y26" s="406">
        <f>ROUND(U26*2.5,-1)</f>
        <v>110</v>
      </c>
      <c r="Z26" s="406">
        <f>ROUND(V26*2.2,-1)</f>
        <v>70</v>
      </c>
      <c r="AA26" s="406">
        <f>ROUND(W26*1.8,-1)</f>
        <v>40</v>
      </c>
      <c r="AB26" s="477">
        <f>'ĐẤT PNN'!K26-'ĐẤT NN'!H26</f>
        <v>430</v>
      </c>
    </row>
    <row r="27" spans="1:28" s="18" customFormat="1" ht="110.25" customHeight="1" x14ac:dyDescent="0.25">
      <c r="A27" s="394">
        <f t="shared" si="7"/>
        <v>24</v>
      </c>
      <c r="B27" s="394" t="str">
        <f>'ĐẤT PNN'!B27</f>
        <v>VT3</v>
      </c>
      <c r="C27" s="476" t="str">
        <f>'ĐẤT PNN'!C27</f>
        <v>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6"/>
      <c r="E27" s="476"/>
      <c r="F27" s="402">
        <f t="shared" si="47"/>
        <v>50</v>
      </c>
      <c r="G27" s="402">
        <f t="shared" si="48"/>
        <v>30</v>
      </c>
      <c r="H27" s="402">
        <f t="shared" si="49"/>
        <v>110</v>
      </c>
      <c r="I27" s="402">
        <f t="shared" si="50"/>
        <v>70</v>
      </c>
      <c r="J27" s="403">
        <f t="shared" si="51"/>
        <v>2.2000000000000002</v>
      </c>
      <c r="K27" s="399">
        <f t="shared" si="52"/>
        <v>70</v>
      </c>
      <c r="L27" s="399">
        <f t="shared" si="53"/>
        <v>55</v>
      </c>
      <c r="M27" s="399">
        <f t="shared" si="54"/>
        <v>50</v>
      </c>
      <c r="N27" s="399">
        <f t="shared" si="55"/>
        <v>40</v>
      </c>
      <c r="O27" s="406">
        <f t="shared" si="2"/>
        <v>230</v>
      </c>
      <c r="P27" s="406">
        <f t="shared" si="3"/>
        <v>140</v>
      </c>
      <c r="Q27" s="406">
        <f t="shared" si="4"/>
        <v>110</v>
      </c>
      <c r="R27" s="406">
        <f t="shared" si="5"/>
        <v>70</v>
      </c>
      <c r="S27" s="397">
        <f>'ĐẤT PNN'!W27</f>
        <v>4</v>
      </c>
      <c r="T27" s="399">
        <f t="shared" si="56"/>
        <v>60</v>
      </c>
      <c r="U27" s="399">
        <f t="shared" si="57"/>
        <v>45</v>
      </c>
      <c r="V27" s="399">
        <f t="shared" si="58"/>
        <v>30</v>
      </c>
      <c r="W27" s="399">
        <f t="shared" si="59"/>
        <v>20</v>
      </c>
      <c r="X27" s="406">
        <f>ROUND(T27*10/3,-1)</f>
        <v>200</v>
      </c>
      <c r="Y27" s="406">
        <f>ROUND(U27*2.5,-1)</f>
        <v>110</v>
      </c>
      <c r="Z27" s="406">
        <f>ROUND(V27*2.2,-1)</f>
        <v>70</v>
      </c>
      <c r="AA27" s="406">
        <f>ROUND(W27*1.8,-1)</f>
        <v>40</v>
      </c>
      <c r="AB27" s="477">
        <f>'ĐẤT PNN'!K27-'ĐẤT NN'!H27</f>
        <v>300</v>
      </c>
    </row>
    <row r="28" spans="1:28" s="18" customFormat="1" ht="63" customHeight="1" x14ac:dyDescent="0.25">
      <c r="A28" s="394">
        <f t="shared" si="7"/>
        <v>25</v>
      </c>
      <c r="B28" s="394" t="str">
        <f>'ĐẤT PNN'!B28</f>
        <v>VT4</v>
      </c>
      <c r="C28" s="476" t="str">
        <f>'ĐẤT PNN'!C28</f>
        <v>Các tuyến đường giao thông đấu nối trực tiếp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v>
      </c>
      <c r="D28" s="476"/>
      <c r="E28" s="476"/>
      <c r="F28" s="402">
        <f t="shared" si="47"/>
        <v>40</v>
      </c>
      <c r="G28" s="402">
        <f t="shared" si="48"/>
        <v>20</v>
      </c>
      <c r="H28" s="402">
        <f t="shared" si="49"/>
        <v>70</v>
      </c>
      <c r="I28" s="402">
        <f t="shared" si="50"/>
        <v>40</v>
      </c>
      <c r="J28" s="403">
        <f t="shared" si="51"/>
        <v>1.75</v>
      </c>
      <c r="K28" s="399">
        <f t="shared" si="52"/>
        <v>70</v>
      </c>
      <c r="L28" s="399">
        <f t="shared" si="53"/>
        <v>55</v>
      </c>
      <c r="M28" s="399">
        <f t="shared" si="54"/>
        <v>50</v>
      </c>
      <c r="N28" s="399">
        <f t="shared" si="55"/>
        <v>40</v>
      </c>
      <c r="O28" s="406">
        <f t="shared" si="2"/>
        <v>230</v>
      </c>
      <c r="P28" s="406">
        <f t="shared" si="3"/>
        <v>140</v>
      </c>
      <c r="Q28" s="406">
        <f t="shared" si="4"/>
        <v>110</v>
      </c>
      <c r="R28" s="406">
        <f t="shared" si="5"/>
        <v>70</v>
      </c>
      <c r="S28" s="397">
        <f>'ĐẤT PNN'!W28</f>
        <v>4</v>
      </c>
      <c r="T28" s="399">
        <f t="shared" si="56"/>
        <v>60</v>
      </c>
      <c r="U28" s="399">
        <f t="shared" si="57"/>
        <v>45</v>
      </c>
      <c r="V28" s="399">
        <f t="shared" si="58"/>
        <v>30</v>
      </c>
      <c r="W28" s="399">
        <f t="shared" si="59"/>
        <v>20</v>
      </c>
      <c r="X28" s="406">
        <f>ROUND(T28*10/3,-1)</f>
        <v>200</v>
      </c>
      <c r="Y28" s="406">
        <f>ROUND(U28*2.5,-1)</f>
        <v>110</v>
      </c>
      <c r="Z28" s="406">
        <f>ROUND(V28*2.2,-1)</f>
        <v>70</v>
      </c>
      <c r="AA28" s="406">
        <f>ROUND(W28*1.8,-1)</f>
        <v>40</v>
      </c>
      <c r="AB28" s="477">
        <f>'ĐẤT PNN'!K28-'ĐẤT NN'!H28</f>
        <v>250</v>
      </c>
    </row>
    <row r="29" spans="1:28" s="18" customFormat="1" ht="94.5" customHeight="1" x14ac:dyDescent="0.25">
      <c r="A29" s="394">
        <f t="shared" si="7"/>
        <v>26</v>
      </c>
      <c r="B29" s="394" t="str">
        <f>'ĐẤT PNN'!B29</f>
        <v>VT2*0,8</v>
      </c>
      <c r="C29" s="476" t="str">
        <f>'ĐẤT PNN'!C29</f>
        <v>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v>
      </c>
      <c r="D29" s="476"/>
      <c r="E29" s="476"/>
      <c r="F29" s="402">
        <f t="shared" si="47"/>
        <v>55</v>
      </c>
      <c r="G29" s="402">
        <f t="shared" si="48"/>
        <v>45</v>
      </c>
      <c r="H29" s="402">
        <f t="shared" si="49"/>
        <v>140</v>
      </c>
      <c r="I29" s="402">
        <f t="shared" si="50"/>
        <v>110</v>
      </c>
      <c r="J29" s="403">
        <f t="shared" si="51"/>
        <v>2.5454545454545454</v>
      </c>
      <c r="K29" s="399">
        <f t="shared" si="52"/>
        <v>70</v>
      </c>
      <c r="L29" s="399">
        <f t="shared" si="53"/>
        <v>55</v>
      </c>
      <c r="M29" s="399">
        <f t="shared" si="54"/>
        <v>50</v>
      </c>
      <c r="N29" s="399">
        <f t="shared" si="55"/>
        <v>40</v>
      </c>
      <c r="O29" s="406">
        <f t="shared" si="2"/>
        <v>230</v>
      </c>
      <c r="P29" s="406">
        <f t="shared" si="3"/>
        <v>140</v>
      </c>
      <c r="Q29" s="406">
        <f t="shared" si="4"/>
        <v>110</v>
      </c>
      <c r="R29" s="406">
        <f t="shared" si="5"/>
        <v>70</v>
      </c>
      <c r="S29" s="397">
        <f>'ĐẤT PNN'!W29</f>
        <v>4</v>
      </c>
      <c r="T29" s="399">
        <f t="shared" si="56"/>
        <v>60</v>
      </c>
      <c r="U29" s="399">
        <f t="shared" si="57"/>
        <v>45</v>
      </c>
      <c r="V29" s="399">
        <f t="shared" si="58"/>
        <v>30</v>
      </c>
      <c r="W29" s="399">
        <f t="shared" si="59"/>
        <v>20</v>
      </c>
      <c r="X29" s="406">
        <f>ROUND(T29*10/3,-1)</f>
        <v>200</v>
      </c>
      <c r="Y29" s="406">
        <f>ROUND(U29*2.5,-1)</f>
        <v>110</v>
      </c>
      <c r="Z29" s="406">
        <f>ROUND(V29*2.2,-1)</f>
        <v>70</v>
      </c>
      <c r="AA29" s="406">
        <f>ROUND(W29*1.8,-1)</f>
        <v>40</v>
      </c>
      <c r="AB29" s="477">
        <f>'ĐẤT PNN'!K29-'ĐẤT NN'!H29</f>
        <v>380</v>
      </c>
    </row>
    <row r="30" spans="1:28" s="18" customFormat="1" ht="94.5" customHeight="1" x14ac:dyDescent="0.25">
      <c r="A30" s="394">
        <f t="shared" si="7"/>
        <v>27</v>
      </c>
      <c r="B30" s="394" t="str">
        <f>'ĐẤT PNN'!B30</f>
        <v>VT3*0,8</v>
      </c>
      <c r="C30" s="476" t="str">
        <f>'ĐẤT PNN'!C30</f>
        <v>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6"/>
      <c r="E30" s="476"/>
      <c r="F30" s="402">
        <f t="shared" si="47"/>
        <v>50</v>
      </c>
      <c r="G30" s="402">
        <f t="shared" si="48"/>
        <v>30</v>
      </c>
      <c r="H30" s="402">
        <f t="shared" si="49"/>
        <v>110</v>
      </c>
      <c r="I30" s="402">
        <f t="shared" si="50"/>
        <v>70</v>
      </c>
      <c r="J30" s="403">
        <f t="shared" si="51"/>
        <v>2.2000000000000002</v>
      </c>
      <c r="K30" s="399">
        <f t="shared" si="52"/>
        <v>70</v>
      </c>
      <c r="L30" s="399">
        <f t="shared" si="53"/>
        <v>55</v>
      </c>
      <c r="M30" s="399">
        <f t="shared" si="54"/>
        <v>50</v>
      </c>
      <c r="N30" s="399">
        <f t="shared" si="55"/>
        <v>40</v>
      </c>
      <c r="O30" s="406">
        <f t="shared" si="2"/>
        <v>230</v>
      </c>
      <c r="P30" s="406">
        <f t="shared" si="3"/>
        <v>140</v>
      </c>
      <c r="Q30" s="406">
        <f t="shared" si="4"/>
        <v>110</v>
      </c>
      <c r="R30" s="406">
        <f t="shared" si="5"/>
        <v>70</v>
      </c>
      <c r="S30" s="397">
        <f>'ĐẤT PNN'!W30</f>
        <v>4</v>
      </c>
      <c r="T30" s="399">
        <f t="shared" si="56"/>
        <v>60</v>
      </c>
      <c r="U30" s="399">
        <f t="shared" si="57"/>
        <v>45</v>
      </c>
      <c r="V30" s="399">
        <f t="shared" si="58"/>
        <v>30</v>
      </c>
      <c r="W30" s="399">
        <f t="shared" si="59"/>
        <v>20</v>
      </c>
      <c r="X30" s="406">
        <f>ROUND(T30*10/3,-1)</f>
        <v>200</v>
      </c>
      <c r="Y30" s="406">
        <f>ROUND(U30*2.5,-1)</f>
        <v>110</v>
      </c>
      <c r="Z30" s="406">
        <f>ROUND(V30*2.2,-1)</f>
        <v>70</v>
      </c>
      <c r="AA30" s="406">
        <f>ROUND(W30*1.8,-1)</f>
        <v>40</v>
      </c>
      <c r="AB30" s="477">
        <f>'ĐẤT PNN'!K30-'ĐẤT NN'!H30</f>
        <v>260</v>
      </c>
    </row>
    <row r="31" spans="1:28" s="18" customFormat="1" ht="63" customHeight="1" x14ac:dyDescent="0.25">
      <c r="A31" s="394">
        <f t="shared" si="7"/>
        <v>28</v>
      </c>
      <c r="B31" s="394" t="str">
        <f>'ĐẤT PNN'!B31</f>
        <v>VT4*0,8</v>
      </c>
      <c r="C31" s="476" t="str">
        <f>'ĐẤT PNN'!C31</f>
        <v>Các tuyến đường giao thông không đấu nối trực tiếp và thông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v>
      </c>
      <c r="D31" s="476"/>
      <c r="E31" s="476"/>
      <c r="F31" s="402">
        <f t="shared" si="47"/>
        <v>40</v>
      </c>
      <c r="G31" s="402">
        <f t="shared" si="48"/>
        <v>20</v>
      </c>
      <c r="H31" s="402">
        <f t="shared" si="49"/>
        <v>70</v>
      </c>
      <c r="I31" s="402">
        <f t="shared" si="50"/>
        <v>40</v>
      </c>
      <c r="J31" s="403">
        <f t="shared" si="51"/>
        <v>1.75</v>
      </c>
      <c r="K31" s="399">
        <f t="shared" si="52"/>
        <v>70</v>
      </c>
      <c r="L31" s="399">
        <f t="shared" si="53"/>
        <v>55</v>
      </c>
      <c r="M31" s="399">
        <f t="shared" si="54"/>
        <v>50</v>
      </c>
      <c r="N31" s="399">
        <f t="shared" si="55"/>
        <v>40</v>
      </c>
      <c r="O31" s="406">
        <f t="shared" si="2"/>
        <v>230</v>
      </c>
      <c r="P31" s="406">
        <f t="shared" si="3"/>
        <v>140</v>
      </c>
      <c r="Q31" s="406">
        <f t="shared" si="4"/>
        <v>110</v>
      </c>
      <c r="R31" s="406">
        <f t="shared" si="5"/>
        <v>70</v>
      </c>
      <c r="S31" s="397">
        <f>'ĐẤT PNN'!W31</f>
        <v>4</v>
      </c>
      <c r="T31" s="399">
        <f t="shared" si="56"/>
        <v>60</v>
      </c>
      <c r="U31" s="399">
        <f t="shared" si="57"/>
        <v>45</v>
      </c>
      <c r="V31" s="399">
        <f t="shared" si="58"/>
        <v>30</v>
      </c>
      <c r="W31" s="399">
        <f t="shared" si="59"/>
        <v>20</v>
      </c>
      <c r="X31" s="406">
        <f>ROUND(T31*10/3,-1)</f>
        <v>200</v>
      </c>
      <c r="Y31" s="406">
        <f>ROUND(U31*2.5,-1)</f>
        <v>110</v>
      </c>
      <c r="Z31" s="406">
        <f>ROUND(V31*2.2,-1)</f>
        <v>70</v>
      </c>
      <c r="AA31" s="406">
        <f>ROUND(W31*1.8,-1)</f>
        <v>40</v>
      </c>
      <c r="AB31" s="477">
        <f>'ĐẤT PNN'!K31-'ĐẤT NN'!H31</f>
        <v>220</v>
      </c>
    </row>
    <row r="32" spans="1:28" s="70" customFormat="1" ht="31.5" x14ac:dyDescent="0.25">
      <c r="A32" s="394">
        <f t="shared" si="7"/>
        <v>29</v>
      </c>
      <c r="B32" s="394" t="str">
        <f>'ĐẤT PNN'!B32</f>
        <v>DQ17NT_D2</v>
      </c>
      <c r="C32" s="395" t="str">
        <f>'ĐẤT PNN'!C32</f>
        <v>Đường Cầu Ván</v>
      </c>
      <c r="D32" s="395" t="str">
        <f>'ĐẤT PNN'!D32</f>
        <v>Hết ranh đại lý Bưu điện ấp Tân Lập</v>
      </c>
      <c r="E32" s="395" t="str">
        <f>'ĐẤT PNN'!E32</f>
        <v>Xã Gia Kiệm</v>
      </c>
      <c r="F32" s="404">
        <f>K32</f>
        <v>70</v>
      </c>
      <c r="G32" s="404">
        <f>T32</f>
        <v>60</v>
      </c>
      <c r="H32" s="404">
        <f>O32</f>
        <v>230</v>
      </c>
      <c r="I32" s="404">
        <f>X32</f>
        <v>200</v>
      </c>
      <c r="J32" s="405">
        <f>I32/G32</f>
        <v>3.3333333333333335</v>
      </c>
      <c r="K32" s="396">
        <v>70</v>
      </c>
      <c r="L32" s="396">
        <v>55</v>
      </c>
      <c r="M32" s="396">
        <v>50</v>
      </c>
      <c r="N32" s="396">
        <v>40</v>
      </c>
      <c r="O32" s="406">
        <f t="shared" si="2"/>
        <v>230</v>
      </c>
      <c r="P32" s="406">
        <f t="shared" si="3"/>
        <v>140</v>
      </c>
      <c r="Q32" s="406">
        <f t="shared" si="4"/>
        <v>110</v>
      </c>
      <c r="R32" s="406">
        <f t="shared" si="5"/>
        <v>70</v>
      </c>
      <c r="S32" s="397">
        <v>6</v>
      </c>
      <c r="T32" s="400">
        <v>60</v>
      </c>
      <c r="U32" s="400">
        <v>45</v>
      </c>
      <c r="V32" s="400">
        <v>30</v>
      </c>
      <c r="W32" s="400">
        <v>20</v>
      </c>
      <c r="X32" s="406">
        <f>ROUND(T32*10/3,-1)</f>
        <v>200</v>
      </c>
      <c r="Y32" s="406">
        <f>ROUND(U32*2.5,-1)</f>
        <v>110</v>
      </c>
      <c r="Z32" s="406">
        <f>ROUND(V32*2.2,-1)</f>
        <v>70</v>
      </c>
      <c r="AA32" s="406">
        <f>ROUND(W32*1.8,-1)</f>
        <v>40</v>
      </c>
      <c r="AB32" s="477">
        <f>'ĐẤT PNN'!K32-'ĐẤT NN'!H32</f>
        <v>340</v>
      </c>
    </row>
    <row r="33" spans="1:28" s="70" customFormat="1" ht="94.5" customHeight="1" x14ac:dyDescent="0.25">
      <c r="A33" s="394">
        <f t="shared" si="7"/>
        <v>30</v>
      </c>
      <c r="B33" s="394" t="str">
        <f>'ĐẤT PNN'!B33</f>
        <v>VT2</v>
      </c>
      <c r="C33" s="476" t="str">
        <f>'ĐẤT PNN'!C33</f>
        <v>Các tuyến đường giao thông đấu nối trực tiếp ra Đường Cầu Ván đoạn từ Hết ranh đại lý Bưu điện ấp Tân Lập đến Xã Gia Kiệm đã được đầu tư mặt đường nhựa, bê tông xi măng:
- Có bề rộng ≥5m, cách đường giao thông ≤1.000m.
- Có bề rộng từ ≥3m đến &lt;5m, cách đường giao thông ≤500m.</v>
      </c>
      <c r="D33" s="476"/>
      <c r="E33" s="476"/>
      <c r="F33" s="402">
        <f t="shared" ref="F33:F38" si="60">IF(B33="VT2",L33,IF(B33="VT3",M33,IF(B33="VT2*0,8",L33,IF(B33="VT3*0,8",M33,N33))))</f>
        <v>55</v>
      </c>
      <c r="G33" s="402">
        <f t="shared" ref="G33:G38" si="61">IF(B33="VT2",U33,IF(B33="VT3",V33,IF(B33="VT2*0,8",U33,IF(B33="VT3*0,8",V33,W33))))</f>
        <v>45</v>
      </c>
      <c r="H33" s="402">
        <f t="shared" ref="H33:H38" si="62">IF(B33="VT2",P33,IF(B33="VT3",Q33,IF(B33="VT4",R33,IF(B33="VT2*0,8",P33,IF(B33="VT3*0,8",Q33,R33)))))</f>
        <v>140</v>
      </c>
      <c r="I33" s="402">
        <f t="shared" ref="I33:I38" si="63">IF(B33="VT2",Y33,IF(B33="VT3",Z33,IF(B33="VT4",AA33,IF(B33="VT2*0,8",Y33,IF(B33="VT3*0,8",Z33,AA33)))))</f>
        <v>110</v>
      </c>
      <c r="J33" s="403">
        <f t="shared" ref="J33:J38" si="64">H33/F33</f>
        <v>2.5454545454545454</v>
      </c>
      <c r="K33" s="399">
        <f t="shared" ref="K33:K38" si="65">K32</f>
        <v>70</v>
      </c>
      <c r="L33" s="399">
        <f t="shared" ref="L33:L38" si="66">L32</f>
        <v>55</v>
      </c>
      <c r="M33" s="399">
        <f t="shared" ref="M33:M38" si="67">M32</f>
        <v>50</v>
      </c>
      <c r="N33" s="399">
        <f t="shared" ref="N33:N38" si="68">N32</f>
        <v>40</v>
      </c>
      <c r="O33" s="406">
        <f t="shared" si="2"/>
        <v>230</v>
      </c>
      <c r="P33" s="406">
        <f t="shared" si="3"/>
        <v>140</v>
      </c>
      <c r="Q33" s="406">
        <f t="shared" si="4"/>
        <v>110</v>
      </c>
      <c r="R33" s="406">
        <f t="shared" si="5"/>
        <v>70</v>
      </c>
      <c r="S33" s="397">
        <f>'ĐẤT PNN'!W33</f>
        <v>5</v>
      </c>
      <c r="T33" s="399">
        <f t="shared" ref="T33:T38" si="69">T32</f>
        <v>60</v>
      </c>
      <c r="U33" s="399">
        <f t="shared" ref="U33:U38" si="70">U32</f>
        <v>45</v>
      </c>
      <c r="V33" s="399">
        <f t="shared" ref="V33:V38" si="71">V32</f>
        <v>30</v>
      </c>
      <c r="W33" s="399">
        <f t="shared" ref="W33:W38" si="72">W32</f>
        <v>20</v>
      </c>
      <c r="X33" s="406">
        <f>ROUND(T33*10/3,-1)</f>
        <v>200</v>
      </c>
      <c r="Y33" s="406">
        <f>ROUND(U33*2.5,-1)</f>
        <v>110</v>
      </c>
      <c r="Z33" s="406">
        <f>ROUND(V33*2.2,-1)</f>
        <v>70</v>
      </c>
      <c r="AA33" s="406">
        <f>ROUND(W33*1.8,-1)</f>
        <v>40</v>
      </c>
      <c r="AB33" s="477">
        <f>'ĐẤT PNN'!K33-'ĐẤT NN'!H33</f>
        <v>110</v>
      </c>
    </row>
    <row r="34" spans="1:28" s="70" customFormat="1" ht="110.25" customHeight="1" x14ac:dyDescent="0.25">
      <c r="A34" s="394">
        <f t="shared" si="7"/>
        <v>31</v>
      </c>
      <c r="B34" s="394" t="str">
        <f>'ĐẤT PNN'!B34</f>
        <v>VT3</v>
      </c>
      <c r="C34" s="476" t="str">
        <f>'ĐẤT PNN'!C34</f>
        <v>Các tuyến đường giao thông đấu nối trực tiếp ra Đường Cầu Ván đoạn từ Hết ranh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6"/>
      <c r="E34" s="476"/>
      <c r="F34" s="402">
        <f t="shared" si="60"/>
        <v>50</v>
      </c>
      <c r="G34" s="402">
        <f t="shared" si="61"/>
        <v>30</v>
      </c>
      <c r="H34" s="402">
        <f t="shared" si="62"/>
        <v>110</v>
      </c>
      <c r="I34" s="402">
        <f t="shared" si="63"/>
        <v>70</v>
      </c>
      <c r="J34" s="403">
        <f t="shared" si="64"/>
        <v>2.2000000000000002</v>
      </c>
      <c r="K34" s="399">
        <f t="shared" si="65"/>
        <v>70</v>
      </c>
      <c r="L34" s="399">
        <f t="shared" si="66"/>
        <v>55</v>
      </c>
      <c r="M34" s="399">
        <f t="shared" si="67"/>
        <v>50</v>
      </c>
      <c r="N34" s="399">
        <f t="shared" si="68"/>
        <v>40</v>
      </c>
      <c r="O34" s="406">
        <f t="shared" si="2"/>
        <v>230</v>
      </c>
      <c r="P34" s="406">
        <f t="shared" si="3"/>
        <v>140</v>
      </c>
      <c r="Q34" s="406">
        <f t="shared" si="4"/>
        <v>110</v>
      </c>
      <c r="R34" s="406">
        <f t="shared" si="5"/>
        <v>70</v>
      </c>
      <c r="S34" s="397">
        <f>'ĐẤT PNN'!W34</f>
        <v>5</v>
      </c>
      <c r="T34" s="399">
        <f t="shared" si="69"/>
        <v>60</v>
      </c>
      <c r="U34" s="399">
        <f t="shared" si="70"/>
        <v>45</v>
      </c>
      <c r="V34" s="399">
        <f t="shared" si="71"/>
        <v>30</v>
      </c>
      <c r="W34" s="399">
        <f t="shared" si="72"/>
        <v>20</v>
      </c>
      <c r="X34" s="406">
        <f>ROUND(T34*10/3,-1)</f>
        <v>200</v>
      </c>
      <c r="Y34" s="406">
        <f>ROUND(U34*2.5,-1)</f>
        <v>110</v>
      </c>
      <c r="Z34" s="406">
        <f>ROUND(V34*2.2,-1)</f>
        <v>70</v>
      </c>
      <c r="AA34" s="406">
        <f>ROUND(W34*1.8,-1)</f>
        <v>40</v>
      </c>
      <c r="AB34" s="477">
        <f>'ĐẤT PNN'!K34-'ĐẤT NN'!H34</f>
        <v>50</v>
      </c>
    </row>
    <row r="35" spans="1:28" s="70" customFormat="1" ht="63" customHeight="1" x14ac:dyDescent="0.25">
      <c r="A35" s="394">
        <f t="shared" si="7"/>
        <v>32</v>
      </c>
      <c r="B35" s="394" t="str">
        <f>'ĐẤT PNN'!B35</f>
        <v>VT4</v>
      </c>
      <c r="C35" s="476" t="str">
        <f>'ĐẤT PNN'!C35</f>
        <v>Các tuyến đường giao thông đấu nối trực tiếp ra Đường Cầu Ván đoạn từ Hết ranh đại lý Bưu điện ấp Tân Lập đến Xã Gia Kiệm đã được đầu tư mặt đường nhựa, bê tông xi măng:
- Có bề rộng từ ≥3m đến &lt;5m, cách đường giao thông &gt;1.000m.
- Có bề rộng &lt;3m, cách đường giao thông &gt;200m.</v>
      </c>
      <c r="D35" s="476"/>
      <c r="E35" s="476"/>
      <c r="F35" s="402">
        <f t="shared" si="60"/>
        <v>40</v>
      </c>
      <c r="G35" s="402">
        <f t="shared" si="61"/>
        <v>20</v>
      </c>
      <c r="H35" s="402">
        <f t="shared" si="62"/>
        <v>70</v>
      </c>
      <c r="I35" s="402">
        <f t="shared" si="63"/>
        <v>40</v>
      </c>
      <c r="J35" s="403">
        <f t="shared" si="64"/>
        <v>1.75</v>
      </c>
      <c r="K35" s="399">
        <f t="shared" si="65"/>
        <v>70</v>
      </c>
      <c r="L35" s="399">
        <f t="shared" si="66"/>
        <v>55</v>
      </c>
      <c r="M35" s="399">
        <f t="shared" si="67"/>
        <v>50</v>
      </c>
      <c r="N35" s="399">
        <f t="shared" si="68"/>
        <v>40</v>
      </c>
      <c r="O35" s="406">
        <f t="shared" si="2"/>
        <v>230</v>
      </c>
      <c r="P35" s="406">
        <f t="shared" si="3"/>
        <v>140</v>
      </c>
      <c r="Q35" s="406">
        <f t="shared" si="4"/>
        <v>110</v>
      </c>
      <c r="R35" s="406">
        <f t="shared" si="5"/>
        <v>70</v>
      </c>
      <c r="S35" s="397">
        <f>'ĐẤT PNN'!W35</f>
        <v>5</v>
      </c>
      <c r="T35" s="399">
        <f t="shared" si="69"/>
        <v>60</v>
      </c>
      <c r="U35" s="399">
        <f t="shared" si="70"/>
        <v>45</v>
      </c>
      <c r="V35" s="399">
        <f t="shared" si="71"/>
        <v>30</v>
      </c>
      <c r="W35" s="399">
        <f t="shared" si="72"/>
        <v>20</v>
      </c>
      <c r="X35" s="406">
        <f>ROUND(T35*10/3,-1)</f>
        <v>200</v>
      </c>
      <c r="Y35" s="406">
        <f>ROUND(U35*2.5,-1)</f>
        <v>110</v>
      </c>
      <c r="Z35" s="406">
        <f>ROUND(V35*2.2,-1)</f>
        <v>70</v>
      </c>
      <c r="AA35" s="406">
        <f>ROUND(W35*1.8,-1)</f>
        <v>40</v>
      </c>
      <c r="AB35" s="477">
        <f>'ĐẤT PNN'!K35-'ĐẤT NN'!H35</f>
        <v>20</v>
      </c>
    </row>
    <row r="36" spans="1:28" s="70" customFormat="1" ht="94.5" customHeight="1" x14ac:dyDescent="0.25">
      <c r="A36" s="394">
        <f t="shared" si="7"/>
        <v>33</v>
      </c>
      <c r="B36" s="394" t="str">
        <f>'ĐẤT PNN'!B36</f>
        <v>VT2*0,8</v>
      </c>
      <c r="C36" s="476" t="str">
        <f>'ĐẤT PNN'!C36</f>
        <v>Các tuyến đường giao thông không đấu nối trực tiếp và thông ra Đường Cầu Ván đoạn từ Hết ranh đại lý Bưu điện ấp Tân Lập đến Xã Gia Kiệm đã được đầu tư mặt đường nhựa, bê tông xi măng:
- Có bề rộng ≥5m, cách đường giao thông ≤1.000m.
- Có bề rộng từ ≥3m đến &lt;5m, cách đường giao thông ≤500m.</v>
      </c>
      <c r="D36" s="476"/>
      <c r="E36" s="476"/>
      <c r="F36" s="402">
        <f t="shared" si="60"/>
        <v>55</v>
      </c>
      <c r="G36" s="402">
        <f t="shared" si="61"/>
        <v>45</v>
      </c>
      <c r="H36" s="402">
        <f t="shared" si="62"/>
        <v>140</v>
      </c>
      <c r="I36" s="402">
        <f t="shared" si="63"/>
        <v>110</v>
      </c>
      <c r="J36" s="403">
        <f t="shared" si="64"/>
        <v>2.5454545454545454</v>
      </c>
      <c r="K36" s="399">
        <f t="shared" si="65"/>
        <v>70</v>
      </c>
      <c r="L36" s="399">
        <f t="shared" si="66"/>
        <v>55</v>
      </c>
      <c r="M36" s="399">
        <f t="shared" si="67"/>
        <v>50</v>
      </c>
      <c r="N36" s="399">
        <f t="shared" si="68"/>
        <v>40</v>
      </c>
      <c r="O36" s="406">
        <f t="shared" si="2"/>
        <v>230</v>
      </c>
      <c r="P36" s="406">
        <f t="shared" si="3"/>
        <v>140</v>
      </c>
      <c r="Q36" s="406">
        <f t="shared" si="4"/>
        <v>110</v>
      </c>
      <c r="R36" s="406">
        <f t="shared" si="5"/>
        <v>70</v>
      </c>
      <c r="S36" s="397">
        <f>'ĐẤT PNN'!W36</f>
        <v>5</v>
      </c>
      <c r="T36" s="399">
        <f t="shared" si="69"/>
        <v>60</v>
      </c>
      <c r="U36" s="399">
        <f t="shared" si="70"/>
        <v>45</v>
      </c>
      <c r="V36" s="399">
        <f t="shared" si="71"/>
        <v>30</v>
      </c>
      <c r="W36" s="399">
        <f t="shared" si="72"/>
        <v>20</v>
      </c>
      <c r="X36" s="406">
        <f>ROUND(T36*10/3,-1)</f>
        <v>200</v>
      </c>
      <c r="Y36" s="406">
        <f>ROUND(U36*2.5,-1)</f>
        <v>110</v>
      </c>
      <c r="Z36" s="406">
        <f>ROUND(V36*2.2,-1)</f>
        <v>70</v>
      </c>
      <c r="AA36" s="406">
        <f>ROUND(W36*1.8,-1)</f>
        <v>40</v>
      </c>
      <c r="AB36" s="477">
        <f>'ĐẤT PNN'!K36-'ĐẤT NN'!H36</f>
        <v>80</v>
      </c>
    </row>
    <row r="37" spans="1:28" s="70" customFormat="1" ht="94.5" customHeight="1" x14ac:dyDescent="0.25">
      <c r="A37" s="394">
        <f t="shared" si="7"/>
        <v>34</v>
      </c>
      <c r="B37" s="394" t="str">
        <f>'ĐẤT PNN'!B37</f>
        <v>VT3*0,8</v>
      </c>
      <c r="C37" s="476" t="str">
        <f>'ĐẤT PNN'!C37</f>
        <v>Các tuyến đường giao thông không đấu nối trực tiếp và thông ra Đường Cầu Ván đoạn từ Hết ranh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6"/>
      <c r="E37" s="476"/>
      <c r="F37" s="402">
        <f t="shared" si="60"/>
        <v>50</v>
      </c>
      <c r="G37" s="402">
        <f t="shared" si="61"/>
        <v>30</v>
      </c>
      <c r="H37" s="402">
        <f t="shared" si="62"/>
        <v>110</v>
      </c>
      <c r="I37" s="402">
        <f t="shared" si="63"/>
        <v>70</v>
      </c>
      <c r="J37" s="403">
        <f t="shared" si="64"/>
        <v>2.2000000000000002</v>
      </c>
      <c r="K37" s="399">
        <f t="shared" si="65"/>
        <v>70</v>
      </c>
      <c r="L37" s="399">
        <f t="shared" si="66"/>
        <v>55</v>
      </c>
      <c r="M37" s="399">
        <f t="shared" si="67"/>
        <v>50</v>
      </c>
      <c r="N37" s="399">
        <f t="shared" si="68"/>
        <v>40</v>
      </c>
      <c r="O37" s="406">
        <f t="shared" si="2"/>
        <v>230</v>
      </c>
      <c r="P37" s="406">
        <f t="shared" si="3"/>
        <v>140</v>
      </c>
      <c r="Q37" s="406">
        <f t="shared" si="4"/>
        <v>110</v>
      </c>
      <c r="R37" s="406">
        <f t="shared" si="5"/>
        <v>70</v>
      </c>
      <c r="S37" s="397">
        <f>'ĐẤT PNN'!W37</f>
        <v>5</v>
      </c>
      <c r="T37" s="399">
        <f t="shared" si="69"/>
        <v>60</v>
      </c>
      <c r="U37" s="399">
        <f t="shared" si="70"/>
        <v>45</v>
      </c>
      <c r="V37" s="399">
        <f t="shared" si="71"/>
        <v>30</v>
      </c>
      <c r="W37" s="399">
        <f t="shared" si="72"/>
        <v>20</v>
      </c>
      <c r="X37" s="406">
        <f>ROUND(T37*10/3,-1)</f>
        <v>200</v>
      </c>
      <c r="Y37" s="406">
        <f>ROUND(U37*2.5,-1)</f>
        <v>110</v>
      </c>
      <c r="Z37" s="406">
        <f>ROUND(V37*2.2,-1)</f>
        <v>70</v>
      </c>
      <c r="AA37" s="406">
        <f>ROUND(W37*1.8,-1)</f>
        <v>40</v>
      </c>
      <c r="AB37" s="477">
        <f>'ĐẤT PNN'!K37-'ĐẤT NN'!H37</f>
        <v>30</v>
      </c>
    </row>
    <row r="38" spans="1:28" s="70" customFormat="1" ht="63" customHeight="1" x14ac:dyDescent="0.25">
      <c r="A38" s="394">
        <f t="shared" si="7"/>
        <v>35</v>
      </c>
      <c r="B38" s="394" t="str">
        <f>'ĐẤT PNN'!B38</f>
        <v>VT4*0,8</v>
      </c>
      <c r="C38" s="476" t="str">
        <f>'ĐẤT PNN'!C38</f>
        <v>Các tuyến đường giao thông không đấu nối trực tiếp và thông ra Đường Cầu Ván đoạn từ Hết ranh đại lý Bưu điện ấp Tân Lập đến Xã Gia Kiệm đã được đầu tư mặt đường nhựa, bê tông xi măng:
- Có bề rộng từ ≥3m đến &lt;5m, cách đường giao thông &gt;1.000m.
- Có bề rộng &lt;3m, cách đường giao thông &gt;200m.</v>
      </c>
      <c r="D38" s="476"/>
      <c r="E38" s="476"/>
      <c r="F38" s="402">
        <f t="shared" si="60"/>
        <v>40</v>
      </c>
      <c r="G38" s="402">
        <f t="shared" si="61"/>
        <v>20</v>
      </c>
      <c r="H38" s="402">
        <f t="shared" si="62"/>
        <v>70</v>
      </c>
      <c r="I38" s="402">
        <f t="shared" si="63"/>
        <v>40</v>
      </c>
      <c r="J38" s="403">
        <f t="shared" si="64"/>
        <v>1.75</v>
      </c>
      <c r="K38" s="399">
        <f t="shared" si="65"/>
        <v>70</v>
      </c>
      <c r="L38" s="399">
        <f t="shared" si="66"/>
        <v>55</v>
      </c>
      <c r="M38" s="399">
        <f t="shared" si="67"/>
        <v>50</v>
      </c>
      <c r="N38" s="399">
        <f t="shared" si="68"/>
        <v>40</v>
      </c>
      <c r="O38" s="406">
        <f t="shared" si="2"/>
        <v>230</v>
      </c>
      <c r="P38" s="406">
        <f t="shared" si="3"/>
        <v>140</v>
      </c>
      <c r="Q38" s="406">
        <f t="shared" si="4"/>
        <v>110</v>
      </c>
      <c r="R38" s="406">
        <f t="shared" si="5"/>
        <v>70</v>
      </c>
      <c r="S38" s="397">
        <f>'ĐẤT PNN'!W38</f>
        <v>5</v>
      </c>
      <c r="T38" s="399">
        <f t="shared" si="69"/>
        <v>60</v>
      </c>
      <c r="U38" s="399">
        <f t="shared" si="70"/>
        <v>45</v>
      </c>
      <c r="V38" s="399">
        <f t="shared" si="71"/>
        <v>30</v>
      </c>
      <c r="W38" s="399">
        <f t="shared" si="72"/>
        <v>20</v>
      </c>
      <c r="X38" s="406">
        <f>ROUND(T38*10/3,-1)</f>
        <v>200</v>
      </c>
      <c r="Y38" s="406">
        <f>ROUND(U38*2.5,-1)</f>
        <v>110</v>
      </c>
      <c r="Z38" s="406">
        <f>ROUND(V38*2.2,-1)</f>
        <v>70</v>
      </c>
      <c r="AA38" s="406">
        <f>ROUND(W38*1.8,-1)</f>
        <v>40</v>
      </c>
      <c r="AB38" s="477">
        <f>'ĐẤT PNN'!K38-'ĐẤT NN'!H38</f>
        <v>10</v>
      </c>
    </row>
    <row r="39" spans="1:28" s="70" customFormat="1" ht="31.5" x14ac:dyDescent="0.25">
      <c r="A39" s="394">
        <f t="shared" si="7"/>
        <v>36</v>
      </c>
      <c r="B39" s="394" t="str">
        <f>'ĐẤT PNN'!B39</f>
        <v>DQ3NT1_D1</v>
      </c>
      <c r="C39" s="395" t="str">
        <f>'ĐẤT PNN'!C39</f>
        <v>Đường tỉnh 763</v>
      </c>
      <c r="D39" s="395" t="str">
        <f>'ĐẤT PNN'!D39</f>
        <v>Quốc lộ 20</v>
      </c>
      <c r="E39" s="395" t="str">
        <f>'ĐẤT PNN'!E39</f>
        <v>Hết Trường THCS Phú Túc</v>
      </c>
      <c r="F39" s="404">
        <f>K39</f>
        <v>80</v>
      </c>
      <c r="G39" s="404">
        <f>T39</f>
        <v>70</v>
      </c>
      <c r="H39" s="404">
        <f>O39</f>
        <v>270</v>
      </c>
      <c r="I39" s="404">
        <f>X39</f>
        <v>230</v>
      </c>
      <c r="J39" s="405">
        <f>I39/G39</f>
        <v>3.2857142857142856</v>
      </c>
      <c r="K39" s="396">
        <v>80</v>
      </c>
      <c r="L39" s="396">
        <v>65</v>
      </c>
      <c r="M39" s="396">
        <v>60</v>
      </c>
      <c r="N39" s="396">
        <v>50</v>
      </c>
      <c r="O39" s="406">
        <f t="shared" si="2"/>
        <v>270</v>
      </c>
      <c r="P39" s="406">
        <f t="shared" si="3"/>
        <v>160</v>
      </c>
      <c r="Q39" s="406">
        <f t="shared" si="4"/>
        <v>130</v>
      </c>
      <c r="R39" s="406">
        <f t="shared" si="5"/>
        <v>90</v>
      </c>
      <c r="S39" s="397">
        <v>4</v>
      </c>
      <c r="T39" s="398">
        <v>70</v>
      </c>
      <c r="U39" s="398">
        <v>60</v>
      </c>
      <c r="V39" s="398">
        <v>45</v>
      </c>
      <c r="W39" s="398">
        <v>30</v>
      </c>
      <c r="X39" s="406">
        <f>ROUND(T39*10/3,-1)</f>
        <v>230</v>
      </c>
      <c r="Y39" s="406">
        <f>ROUND(U39*2.5,-1)</f>
        <v>150</v>
      </c>
      <c r="Z39" s="406">
        <f>ROUND(V39*2.2,-1)</f>
        <v>100</v>
      </c>
      <c r="AA39" s="406">
        <f>ROUND(W39*1.8,-1)</f>
        <v>50</v>
      </c>
      <c r="AB39" s="477">
        <f>'ĐẤT PNN'!K39-'ĐẤT NN'!H39</f>
        <v>830</v>
      </c>
    </row>
    <row r="40" spans="1:28" s="70" customFormat="1" ht="94.5" customHeight="1" x14ac:dyDescent="0.25">
      <c r="A40" s="394">
        <f t="shared" si="7"/>
        <v>37</v>
      </c>
      <c r="B40" s="394" t="str">
        <f>'ĐẤT PNN'!B40</f>
        <v>VT2</v>
      </c>
      <c r="C40" s="476" t="str">
        <f>'ĐẤT PNN'!C40</f>
        <v>Các tuyến đường giao thông đấu nối trực tiếp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v>
      </c>
      <c r="D40" s="476"/>
      <c r="E40" s="476"/>
      <c r="F40" s="402">
        <f t="shared" ref="F40:F45" si="73">IF(B40="VT2",L40,IF(B40="VT3",M40,IF(B40="VT2*0,8",L40,IF(B40="VT3*0,8",M40,N40))))</f>
        <v>65</v>
      </c>
      <c r="G40" s="402">
        <f t="shared" ref="G40:G45" si="74">IF(B40="VT2",U40,IF(B40="VT3",V40,IF(B40="VT2*0,8",U40,IF(B40="VT3*0,8",V40,W40))))</f>
        <v>60</v>
      </c>
      <c r="H40" s="402">
        <f t="shared" ref="H40:H45" si="75">IF(B40="VT2",P40,IF(B40="VT3",Q40,IF(B40="VT4",R40,IF(B40="VT2*0,8",P40,IF(B40="VT3*0,8",Q40,R40)))))</f>
        <v>160</v>
      </c>
      <c r="I40" s="402">
        <f t="shared" ref="I40:I45" si="76">IF(B40="VT2",Y40,IF(B40="VT3",Z40,IF(B40="VT4",AA40,IF(B40="VT2*0,8",Y40,IF(B40="VT3*0,8",Z40,AA40)))))</f>
        <v>150</v>
      </c>
      <c r="J40" s="403">
        <f t="shared" ref="J40:J45" si="77">H40/F40</f>
        <v>2.4615384615384617</v>
      </c>
      <c r="K40" s="399">
        <f t="shared" ref="K40:K45" si="78">K39</f>
        <v>80</v>
      </c>
      <c r="L40" s="399">
        <f t="shared" ref="L40:L45" si="79">L39</f>
        <v>65</v>
      </c>
      <c r="M40" s="399">
        <f t="shared" ref="M40:M45" si="80">M39</f>
        <v>60</v>
      </c>
      <c r="N40" s="399">
        <f t="shared" ref="N40:N45" si="81">N39</f>
        <v>50</v>
      </c>
      <c r="O40" s="406">
        <f t="shared" si="2"/>
        <v>270</v>
      </c>
      <c r="P40" s="406">
        <f t="shared" si="3"/>
        <v>160</v>
      </c>
      <c r="Q40" s="406">
        <f t="shared" si="4"/>
        <v>130</v>
      </c>
      <c r="R40" s="406">
        <f t="shared" si="5"/>
        <v>90</v>
      </c>
      <c r="S40" s="397">
        <f>'ĐẤT PNN'!W40</f>
        <v>5</v>
      </c>
      <c r="T40" s="399">
        <f t="shared" ref="T40:T45" si="82">T39</f>
        <v>70</v>
      </c>
      <c r="U40" s="399">
        <f t="shared" ref="U40:U45" si="83">U39</f>
        <v>60</v>
      </c>
      <c r="V40" s="399">
        <f t="shared" ref="V40:V45" si="84">V39</f>
        <v>45</v>
      </c>
      <c r="W40" s="399">
        <f t="shared" ref="W40:W45" si="85">W39</f>
        <v>30</v>
      </c>
      <c r="X40" s="406">
        <f>ROUND(T40*10/3,-1)</f>
        <v>230</v>
      </c>
      <c r="Y40" s="406">
        <f>ROUND(U40*2.5,-1)</f>
        <v>150</v>
      </c>
      <c r="Z40" s="406">
        <f>ROUND(V40*2.2,-1)</f>
        <v>100</v>
      </c>
      <c r="AA40" s="406">
        <f>ROUND(W40*1.8,-1)</f>
        <v>50</v>
      </c>
      <c r="AB40" s="477">
        <f>'ĐẤT PNN'!K40-'ĐẤT NN'!H40</f>
        <v>330</v>
      </c>
    </row>
    <row r="41" spans="1:28" s="70" customFormat="1" ht="110.25" customHeight="1" x14ac:dyDescent="0.25">
      <c r="A41" s="394">
        <f t="shared" si="7"/>
        <v>38</v>
      </c>
      <c r="B41" s="394" t="str">
        <f>'ĐẤT PNN'!B41</f>
        <v>VT3</v>
      </c>
      <c r="C41" s="476" t="str">
        <f>'ĐẤT PNN'!C41</f>
        <v>Các tuyến đường giao thông đấu nối trực tiếp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6"/>
      <c r="E41" s="476"/>
      <c r="F41" s="402">
        <f t="shared" si="73"/>
        <v>60</v>
      </c>
      <c r="G41" s="402">
        <f t="shared" si="74"/>
        <v>45</v>
      </c>
      <c r="H41" s="402">
        <f t="shared" si="75"/>
        <v>130</v>
      </c>
      <c r="I41" s="402">
        <f t="shared" si="76"/>
        <v>100</v>
      </c>
      <c r="J41" s="403">
        <f t="shared" si="77"/>
        <v>2.1666666666666665</v>
      </c>
      <c r="K41" s="399">
        <f t="shared" si="78"/>
        <v>80</v>
      </c>
      <c r="L41" s="399">
        <f t="shared" si="79"/>
        <v>65</v>
      </c>
      <c r="M41" s="399">
        <f t="shared" si="80"/>
        <v>60</v>
      </c>
      <c r="N41" s="399">
        <f t="shared" si="81"/>
        <v>50</v>
      </c>
      <c r="O41" s="406">
        <f t="shared" si="2"/>
        <v>270</v>
      </c>
      <c r="P41" s="406">
        <f t="shared" si="3"/>
        <v>160</v>
      </c>
      <c r="Q41" s="406">
        <f t="shared" si="4"/>
        <v>130</v>
      </c>
      <c r="R41" s="406">
        <f t="shared" si="5"/>
        <v>90</v>
      </c>
      <c r="S41" s="397">
        <f>'ĐẤT PNN'!W41</f>
        <v>5</v>
      </c>
      <c r="T41" s="399">
        <f t="shared" si="82"/>
        <v>70</v>
      </c>
      <c r="U41" s="399">
        <f t="shared" si="83"/>
        <v>60</v>
      </c>
      <c r="V41" s="399">
        <f t="shared" si="84"/>
        <v>45</v>
      </c>
      <c r="W41" s="399">
        <f t="shared" si="85"/>
        <v>30</v>
      </c>
      <c r="X41" s="406">
        <f>ROUND(T41*10/3,-1)</f>
        <v>230</v>
      </c>
      <c r="Y41" s="406">
        <f>ROUND(U41*2.5,-1)</f>
        <v>150</v>
      </c>
      <c r="Z41" s="406">
        <f>ROUND(V41*2.2,-1)</f>
        <v>100</v>
      </c>
      <c r="AA41" s="406">
        <f>ROUND(W41*1.8,-1)</f>
        <v>50</v>
      </c>
      <c r="AB41" s="477">
        <f>'ĐẤT PNN'!K41-'ĐẤT NN'!H41</f>
        <v>190</v>
      </c>
    </row>
    <row r="42" spans="1:28" s="70" customFormat="1" ht="63" customHeight="1" x14ac:dyDescent="0.25">
      <c r="A42" s="394">
        <f t="shared" si="7"/>
        <v>39</v>
      </c>
      <c r="B42" s="394" t="str">
        <f>'ĐẤT PNN'!B42</f>
        <v>VT4</v>
      </c>
      <c r="C42" s="476" t="str">
        <f>'ĐẤT PNN'!C42</f>
        <v>Các tuyến đường giao thông đấu nối trực tiếp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v>
      </c>
      <c r="D42" s="476"/>
      <c r="E42" s="476"/>
      <c r="F42" s="402">
        <f t="shared" si="73"/>
        <v>50</v>
      </c>
      <c r="G42" s="402">
        <f t="shared" si="74"/>
        <v>30</v>
      </c>
      <c r="H42" s="402">
        <f t="shared" si="75"/>
        <v>90</v>
      </c>
      <c r="I42" s="402">
        <f t="shared" si="76"/>
        <v>50</v>
      </c>
      <c r="J42" s="403">
        <f t="shared" si="77"/>
        <v>1.8</v>
      </c>
      <c r="K42" s="399">
        <f t="shared" si="78"/>
        <v>80</v>
      </c>
      <c r="L42" s="399">
        <f t="shared" si="79"/>
        <v>65</v>
      </c>
      <c r="M42" s="399">
        <f t="shared" si="80"/>
        <v>60</v>
      </c>
      <c r="N42" s="399">
        <f t="shared" si="81"/>
        <v>50</v>
      </c>
      <c r="O42" s="406">
        <f t="shared" si="2"/>
        <v>270</v>
      </c>
      <c r="P42" s="406">
        <f t="shared" si="3"/>
        <v>160</v>
      </c>
      <c r="Q42" s="406">
        <f t="shared" si="4"/>
        <v>130</v>
      </c>
      <c r="R42" s="406">
        <f t="shared" si="5"/>
        <v>90</v>
      </c>
      <c r="S42" s="397">
        <f>'ĐẤT PNN'!W42</f>
        <v>5</v>
      </c>
      <c r="T42" s="399">
        <f t="shared" si="82"/>
        <v>70</v>
      </c>
      <c r="U42" s="399">
        <f t="shared" si="83"/>
        <v>60</v>
      </c>
      <c r="V42" s="399">
        <f t="shared" si="84"/>
        <v>45</v>
      </c>
      <c r="W42" s="399">
        <f t="shared" si="85"/>
        <v>30</v>
      </c>
      <c r="X42" s="406">
        <f>ROUND(T42*10/3,-1)</f>
        <v>230</v>
      </c>
      <c r="Y42" s="406">
        <f>ROUND(U42*2.5,-1)</f>
        <v>150</v>
      </c>
      <c r="Z42" s="406">
        <f>ROUND(V42*2.2,-1)</f>
        <v>100</v>
      </c>
      <c r="AA42" s="406">
        <f>ROUND(W42*1.8,-1)</f>
        <v>50</v>
      </c>
      <c r="AB42" s="477">
        <f>'ĐẤT PNN'!K42-'ĐẤT NN'!H42</f>
        <v>160</v>
      </c>
    </row>
    <row r="43" spans="1:28" s="70" customFormat="1" ht="94.5" customHeight="1" x14ac:dyDescent="0.25">
      <c r="A43" s="394">
        <f t="shared" si="7"/>
        <v>40</v>
      </c>
      <c r="B43" s="394" t="str">
        <f>'ĐẤT PNN'!B43</f>
        <v>VT2*0,8</v>
      </c>
      <c r="C43" s="476" t="str">
        <f>'ĐẤT PNN'!C43</f>
        <v>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v>
      </c>
      <c r="D43" s="476"/>
      <c r="E43" s="476"/>
      <c r="F43" s="402">
        <f t="shared" si="73"/>
        <v>65</v>
      </c>
      <c r="G43" s="402">
        <f t="shared" si="74"/>
        <v>60</v>
      </c>
      <c r="H43" s="402">
        <f t="shared" si="75"/>
        <v>160</v>
      </c>
      <c r="I43" s="402">
        <f t="shared" si="76"/>
        <v>150</v>
      </c>
      <c r="J43" s="403">
        <f t="shared" si="77"/>
        <v>2.4615384615384617</v>
      </c>
      <c r="K43" s="399">
        <f t="shared" si="78"/>
        <v>80</v>
      </c>
      <c r="L43" s="399">
        <f t="shared" si="79"/>
        <v>65</v>
      </c>
      <c r="M43" s="399">
        <f t="shared" si="80"/>
        <v>60</v>
      </c>
      <c r="N43" s="399">
        <f t="shared" si="81"/>
        <v>50</v>
      </c>
      <c r="O43" s="406">
        <f t="shared" si="2"/>
        <v>270</v>
      </c>
      <c r="P43" s="406">
        <f t="shared" si="3"/>
        <v>160</v>
      </c>
      <c r="Q43" s="406">
        <f t="shared" si="4"/>
        <v>130</v>
      </c>
      <c r="R43" s="406">
        <f t="shared" si="5"/>
        <v>90</v>
      </c>
      <c r="S43" s="397">
        <f>'ĐẤT PNN'!W43</f>
        <v>5</v>
      </c>
      <c r="T43" s="399">
        <f t="shared" si="82"/>
        <v>70</v>
      </c>
      <c r="U43" s="399">
        <f t="shared" si="83"/>
        <v>60</v>
      </c>
      <c r="V43" s="399">
        <f t="shared" si="84"/>
        <v>45</v>
      </c>
      <c r="W43" s="399">
        <f t="shared" si="85"/>
        <v>30</v>
      </c>
      <c r="X43" s="406">
        <f>ROUND(T43*10/3,-1)</f>
        <v>230</v>
      </c>
      <c r="Y43" s="406">
        <f>ROUND(U43*2.5,-1)</f>
        <v>150</v>
      </c>
      <c r="Z43" s="406">
        <f>ROUND(V43*2.2,-1)</f>
        <v>100</v>
      </c>
      <c r="AA43" s="406">
        <f>ROUND(W43*1.8,-1)</f>
        <v>50</v>
      </c>
      <c r="AB43" s="477">
        <f>'ĐẤT PNN'!K43-'ĐẤT NN'!H43</f>
        <v>280</v>
      </c>
    </row>
    <row r="44" spans="1:28" s="70" customFormat="1" ht="94.5" customHeight="1" x14ac:dyDescent="0.25">
      <c r="A44" s="394">
        <f t="shared" si="7"/>
        <v>41</v>
      </c>
      <c r="B44" s="394" t="str">
        <f>'ĐẤT PNN'!B44</f>
        <v>VT3*0,8</v>
      </c>
      <c r="C44" s="476" t="str">
        <f>'ĐẤT PNN'!C44</f>
        <v>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6"/>
      <c r="E44" s="476"/>
      <c r="F44" s="402">
        <f t="shared" si="73"/>
        <v>60</v>
      </c>
      <c r="G44" s="402">
        <f t="shared" si="74"/>
        <v>45</v>
      </c>
      <c r="H44" s="402">
        <f t="shared" si="75"/>
        <v>130</v>
      </c>
      <c r="I44" s="402">
        <f t="shared" si="76"/>
        <v>100</v>
      </c>
      <c r="J44" s="403">
        <f t="shared" si="77"/>
        <v>2.1666666666666665</v>
      </c>
      <c r="K44" s="399">
        <f t="shared" si="78"/>
        <v>80</v>
      </c>
      <c r="L44" s="399">
        <f t="shared" si="79"/>
        <v>65</v>
      </c>
      <c r="M44" s="399">
        <f t="shared" si="80"/>
        <v>60</v>
      </c>
      <c r="N44" s="399">
        <f t="shared" si="81"/>
        <v>50</v>
      </c>
      <c r="O44" s="406">
        <f t="shared" si="2"/>
        <v>270</v>
      </c>
      <c r="P44" s="406">
        <f t="shared" si="3"/>
        <v>160</v>
      </c>
      <c r="Q44" s="406">
        <f t="shared" si="4"/>
        <v>130</v>
      </c>
      <c r="R44" s="406">
        <f t="shared" si="5"/>
        <v>90</v>
      </c>
      <c r="S44" s="397">
        <f>'ĐẤT PNN'!W44</f>
        <v>5</v>
      </c>
      <c r="T44" s="399">
        <f t="shared" si="82"/>
        <v>70</v>
      </c>
      <c r="U44" s="399">
        <f t="shared" si="83"/>
        <v>60</v>
      </c>
      <c r="V44" s="399">
        <f t="shared" si="84"/>
        <v>45</v>
      </c>
      <c r="W44" s="399">
        <f t="shared" si="85"/>
        <v>30</v>
      </c>
      <c r="X44" s="406">
        <f>ROUND(T44*10/3,-1)</f>
        <v>230</v>
      </c>
      <c r="Y44" s="406">
        <f>ROUND(U44*2.5,-1)</f>
        <v>150</v>
      </c>
      <c r="Z44" s="406">
        <f>ROUND(V44*2.2,-1)</f>
        <v>100</v>
      </c>
      <c r="AA44" s="406">
        <f>ROUND(W44*1.8,-1)</f>
        <v>50</v>
      </c>
      <c r="AB44" s="477">
        <f>'ĐẤT PNN'!K44-'ĐẤT NN'!H44</f>
        <v>160</v>
      </c>
    </row>
    <row r="45" spans="1:28" s="70" customFormat="1" ht="63" customHeight="1" x14ac:dyDescent="0.25">
      <c r="A45" s="394">
        <f t="shared" si="7"/>
        <v>42</v>
      </c>
      <c r="B45" s="394" t="str">
        <f>'ĐẤT PNN'!B45</f>
        <v>VT4*0,8</v>
      </c>
      <c r="C45" s="476" t="str">
        <f>'ĐẤT PNN'!C45</f>
        <v>Các tuyến đường giao thông không đấu nối trực tiếp và thông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v>
      </c>
      <c r="D45" s="476"/>
      <c r="E45" s="476"/>
      <c r="F45" s="402">
        <f t="shared" si="73"/>
        <v>50</v>
      </c>
      <c r="G45" s="402">
        <f t="shared" si="74"/>
        <v>30</v>
      </c>
      <c r="H45" s="402">
        <f t="shared" si="75"/>
        <v>90</v>
      </c>
      <c r="I45" s="402">
        <f t="shared" si="76"/>
        <v>50</v>
      </c>
      <c r="J45" s="403">
        <f t="shared" si="77"/>
        <v>1.8</v>
      </c>
      <c r="K45" s="399">
        <f t="shared" si="78"/>
        <v>80</v>
      </c>
      <c r="L45" s="399">
        <f t="shared" si="79"/>
        <v>65</v>
      </c>
      <c r="M45" s="399">
        <f t="shared" si="80"/>
        <v>60</v>
      </c>
      <c r="N45" s="399">
        <f t="shared" si="81"/>
        <v>50</v>
      </c>
      <c r="O45" s="406">
        <f t="shared" si="2"/>
        <v>270</v>
      </c>
      <c r="P45" s="406">
        <f t="shared" si="3"/>
        <v>160</v>
      </c>
      <c r="Q45" s="406">
        <f t="shared" si="4"/>
        <v>130</v>
      </c>
      <c r="R45" s="406">
        <f t="shared" si="5"/>
        <v>90</v>
      </c>
      <c r="S45" s="397">
        <f>'ĐẤT PNN'!W45</f>
        <v>5</v>
      </c>
      <c r="T45" s="399">
        <f t="shared" si="82"/>
        <v>70</v>
      </c>
      <c r="U45" s="399">
        <f t="shared" si="83"/>
        <v>60</v>
      </c>
      <c r="V45" s="399">
        <f t="shared" si="84"/>
        <v>45</v>
      </c>
      <c r="W45" s="399">
        <f t="shared" si="85"/>
        <v>30</v>
      </c>
      <c r="X45" s="406">
        <f>ROUND(T45*10/3,-1)</f>
        <v>230</v>
      </c>
      <c r="Y45" s="406">
        <f>ROUND(U45*2.5,-1)</f>
        <v>150</v>
      </c>
      <c r="Z45" s="406">
        <f>ROUND(V45*2.2,-1)</f>
        <v>100</v>
      </c>
      <c r="AA45" s="406">
        <f>ROUND(W45*1.8,-1)</f>
        <v>50</v>
      </c>
      <c r="AB45" s="477">
        <f>'ĐẤT PNN'!K45-'ĐẤT NN'!H45</f>
        <v>130</v>
      </c>
    </row>
    <row r="46" spans="1:28" s="70" customFormat="1" ht="31.5" x14ac:dyDescent="0.25">
      <c r="A46" s="394">
        <f t="shared" si="7"/>
        <v>43</v>
      </c>
      <c r="B46" s="394" t="str">
        <f>'ĐẤT PNN'!B46</f>
        <v>DQ3NT1_D2</v>
      </c>
      <c r="C46" s="395" t="str">
        <f>'ĐẤT PNN'!C46</f>
        <v>Đường tỉnh 763</v>
      </c>
      <c r="D46" s="395" t="str">
        <f>'ĐẤT PNN'!D46</f>
        <v>Hết Trường THCS Phú Túc</v>
      </c>
      <c r="E46" s="395" t="str">
        <f>'ĐẤT PNN'!E46</f>
        <v>Giáp ranh xã Xuân Bắc</v>
      </c>
      <c r="F46" s="404">
        <f>K46</f>
        <v>80</v>
      </c>
      <c r="G46" s="404">
        <f>T46</f>
        <v>70</v>
      </c>
      <c r="H46" s="404">
        <f>O46</f>
        <v>270</v>
      </c>
      <c r="I46" s="404">
        <f>X46</f>
        <v>230</v>
      </c>
      <c r="J46" s="405">
        <f>I46/G46</f>
        <v>3.2857142857142856</v>
      </c>
      <c r="K46" s="396">
        <v>80</v>
      </c>
      <c r="L46" s="396">
        <v>65</v>
      </c>
      <c r="M46" s="396">
        <v>60</v>
      </c>
      <c r="N46" s="396">
        <v>50</v>
      </c>
      <c r="O46" s="406">
        <f t="shared" si="2"/>
        <v>270</v>
      </c>
      <c r="P46" s="406">
        <f t="shared" si="3"/>
        <v>160</v>
      </c>
      <c r="Q46" s="406">
        <f t="shared" si="4"/>
        <v>130</v>
      </c>
      <c r="R46" s="406">
        <f t="shared" si="5"/>
        <v>90</v>
      </c>
      <c r="S46" s="397">
        <v>4</v>
      </c>
      <c r="T46" s="398">
        <v>70</v>
      </c>
      <c r="U46" s="398">
        <v>60</v>
      </c>
      <c r="V46" s="398">
        <v>45</v>
      </c>
      <c r="W46" s="398">
        <v>30</v>
      </c>
      <c r="X46" s="406">
        <f>ROUND(T46*10/3,-1)</f>
        <v>230</v>
      </c>
      <c r="Y46" s="406">
        <f>ROUND(U46*2.5,-1)</f>
        <v>150</v>
      </c>
      <c r="Z46" s="406">
        <f>ROUND(V46*2.2,-1)</f>
        <v>100</v>
      </c>
      <c r="AA46" s="406">
        <f>ROUND(W46*1.8,-1)</f>
        <v>50</v>
      </c>
      <c r="AB46" s="477">
        <f>'ĐẤT PNN'!K46-'ĐẤT NN'!H46</f>
        <v>690</v>
      </c>
    </row>
    <row r="47" spans="1:28" s="70" customFormat="1" ht="94.5" customHeight="1" x14ac:dyDescent="0.25">
      <c r="A47" s="394">
        <f t="shared" si="7"/>
        <v>44</v>
      </c>
      <c r="B47" s="394" t="str">
        <f>'ĐẤT PNN'!B47</f>
        <v>VT2</v>
      </c>
      <c r="C47" s="476" t="str">
        <f>'ĐẤT PNN'!C47</f>
        <v>Các tuyến đường giao thông đấu nối trực tiếp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v>
      </c>
      <c r="D47" s="476"/>
      <c r="E47" s="476"/>
      <c r="F47" s="402">
        <f t="shared" ref="F47:F52" si="86">IF(B47="VT2",L47,IF(B47="VT3",M47,IF(B47="VT2*0,8",L47,IF(B47="VT3*0,8",M47,N47))))</f>
        <v>65</v>
      </c>
      <c r="G47" s="402">
        <f t="shared" ref="G47:G52" si="87">IF(B47="VT2",U47,IF(B47="VT3",V47,IF(B47="VT2*0,8",U47,IF(B47="VT3*0,8",V47,W47))))</f>
        <v>60</v>
      </c>
      <c r="H47" s="402">
        <f t="shared" ref="H47:H52" si="88">IF(B47="VT2",P47,IF(B47="VT3",Q47,IF(B47="VT4",R47,IF(B47="VT2*0,8",P47,IF(B47="VT3*0,8",Q47,R47)))))</f>
        <v>160</v>
      </c>
      <c r="I47" s="402">
        <f t="shared" ref="I47:I52" si="89">IF(B47="VT2",Y47,IF(B47="VT3",Z47,IF(B47="VT4",AA47,IF(B47="VT2*0,8",Y47,IF(B47="VT3*0,8",Z47,AA47)))))</f>
        <v>150</v>
      </c>
      <c r="J47" s="403">
        <f t="shared" ref="J47:J52" si="90">H47/F47</f>
        <v>2.4615384615384617</v>
      </c>
      <c r="K47" s="399">
        <f t="shared" ref="K47:K52" si="91">K46</f>
        <v>80</v>
      </c>
      <c r="L47" s="399">
        <f t="shared" ref="L47:L52" si="92">L46</f>
        <v>65</v>
      </c>
      <c r="M47" s="399">
        <f t="shared" ref="M47:M52" si="93">M46</f>
        <v>60</v>
      </c>
      <c r="N47" s="399">
        <f t="shared" ref="N47:N52" si="94">N46</f>
        <v>50</v>
      </c>
      <c r="O47" s="406">
        <f t="shared" si="2"/>
        <v>270</v>
      </c>
      <c r="P47" s="406">
        <f t="shared" si="3"/>
        <v>160</v>
      </c>
      <c r="Q47" s="406">
        <f t="shared" si="4"/>
        <v>130</v>
      </c>
      <c r="R47" s="406">
        <f t="shared" si="5"/>
        <v>90</v>
      </c>
      <c r="S47" s="397">
        <f>'ĐẤT PNN'!W47</f>
        <v>5</v>
      </c>
      <c r="T47" s="399">
        <f t="shared" ref="T47:T52" si="95">T46</f>
        <v>70</v>
      </c>
      <c r="U47" s="399">
        <f t="shared" ref="U47:U52" si="96">U46</f>
        <v>60</v>
      </c>
      <c r="V47" s="399">
        <f t="shared" ref="V47:V52" si="97">V46</f>
        <v>45</v>
      </c>
      <c r="W47" s="399">
        <f t="shared" ref="W47:W52" si="98">W46</f>
        <v>30</v>
      </c>
      <c r="X47" s="406">
        <f>ROUND(T47*10/3,-1)</f>
        <v>230</v>
      </c>
      <c r="Y47" s="406">
        <f>ROUND(U47*2.5,-1)</f>
        <v>150</v>
      </c>
      <c r="Z47" s="406">
        <f>ROUND(V47*2.2,-1)</f>
        <v>100</v>
      </c>
      <c r="AA47" s="406">
        <f>ROUND(W47*1.8,-1)</f>
        <v>50</v>
      </c>
      <c r="AB47" s="477">
        <f>'ĐẤT PNN'!K47-'ĐẤT NN'!H47</f>
        <v>250</v>
      </c>
    </row>
    <row r="48" spans="1:28" s="70" customFormat="1" ht="110.25" customHeight="1" x14ac:dyDescent="0.25">
      <c r="A48" s="394">
        <f t="shared" si="7"/>
        <v>45</v>
      </c>
      <c r="B48" s="394" t="str">
        <f>'ĐẤT PNN'!B48</f>
        <v>VT3</v>
      </c>
      <c r="C48" s="476" t="str">
        <f>'ĐẤT PNN'!C48</f>
        <v>Các tuyến đường giao thông đấu nối trực tiếp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6"/>
      <c r="E48" s="476"/>
      <c r="F48" s="402">
        <f t="shared" si="86"/>
        <v>60</v>
      </c>
      <c r="G48" s="402">
        <f t="shared" si="87"/>
        <v>45</v>
      </c>
      <c r="H48" s="402">
        <f t="shared" si="88"/>
        <v>130</v>
      </c>
      <c r="I48" s="402">
        <f t="shared" si="89"/>
        <v>100</v>
      </c>
      <c r="J48" s="403">
        <f t="shared" si="90"/>
        <v>2.1666666666666665</v>
      </c>
      <c r="K48" s="399">
        <f t="shared" si="91"/>
        <v>80</v>
      </c>
      <c r="L48" s="399">
        <f t="shared" si="92"/>
        <v>65</v>
      </c>
      <c r="M48" s="399">
        <f t="shared" si="93"/>
        <v>60</v>
      </c>
      <c r="N48" s="399">
        <f t="shared" si="94"/>
        <v>50</v>
      </c>
      <c r="O48" s="406">
        <f t="shared" si="2"/>
        <v>270</v>
      </c>
      <c r="P48" s="406">
        <f t="shared" si="3"/>
        <v>160</v>
      </c>
      <c r="Q48" s="406">
        <f t="shared" si="4"/>
        <v>130</v>
      </c>
      <c r="R48" s="406">
        <f t="shared" si="5"/>
        <v>90</v>
      </c>
      <c r="S48" s="397">
        <f>'ĐẤT PNN'!W48</f>
        <v>5</v>
      </c>
      <c r="T48" s="399">
        <f t="shared" si="95"/>
        <v>70</v>
      </c>
      <c r="U48" s="399">
        <f t="shared" si="96"/>
        <v>60</v>
      </c>
      <c r="V48" s="399">
        <f t="shared" si="97"/>
        <v>45</v>
      </c>
      <c r="W48" s="399">
        <f t="shared" si="98"/>
        <v>30</v>
      </c>
      <c r="X48" s="406">
        <f>ROUND(T48*10/3,-1)</f>
        <v>230</v>
      </c>
      <c r="Y48" s="406">
        <f>ROUND(U48*2.5,-1)</f>
        <v>150</v>
      </c>
      <c r="Z48" s="406">
        <f>ROUND(V48*2.2,-1)</f>
        <v>100</v>
      </c>
      <c r="AA48" s="406">
        <f>ROUND(W48*1.8,-1)</f>
        <v>50</v>
      </c>
      <c r="AB48" s="477">
        <f>'ĐẤT PNN'!K48-'ĐẤT NN'!H48</f>
        <v>120</v>
      </c>
    </row>
    <row r="49" spans="1:28" s="70" customFormat="1" ht="63" customHeight="1" x14ac:dyDescent="0.25">
      <c r="A49" s="394">
        <f t="shared" si="7"/>
        <v>46</v>
      </c>
      <c r="B49" s="394" t="str">
        <f>'ĐẤT PNN'!B49</f>
        <v>VT4</v>
      </c>
      <c r="C49" s="476" t="str">
        <f>'ĐẤT PNN'!C49</f>
        <v>Các tuyến đường giao thông đấu nối trực tiếp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v>
      </c>
      <c r="D49" s="476"/>
      <c r="E49" s="476"/>
      <c r="F49" s="402">
        <f t="shared" si="86"/>
        <v>50</v>
      </c>
      <c r="G49" s="402">
        <f t="shared" si="87"/>
        <v>30</v>
      </c>
      <c r="H49" s="402">
        <f t="shared" si="88"/>
        <v>90</v>
      </c>
      <c r="I49" s="402">
        <f t="shared" si="89"/>
        <v>50</v>
      </c>
      <c r="J49" s="403">
        <f t="shared" si="90"/>
        <v>1.8</v>
      </c>
      <c r="K49" s="399">
        <f t="shared" si="91"/>
        <v>80</v>
      </c>
      <c r="L49" s="399">
        <f t="shared" si="92"/>
        <v>65</v>
      </c>
      <c r="M49" s="399">
        <f t="shared" si="93"/>
        <v>60</v>
      </c>
      <c r="N49" s="399">
        <f t="shared" si="94"/>
        <v>50</v>
      </c>
      <c r="O49" s="406">
        <f t="shared" si="2"/>
        <v>270</v>
      </c>
      <c r="P49" s="406">
        <f t="shared" si="3"/>
        <v>160</v>
      </c>
      <c r="Q49" s="406">
        <f t="shared" si="4"/>
        <v>130</v>
      </c>
      <c r="R49" s="406">
        <f t="shared" si="5"/>
        <v>90</v>
      </c>
      <c r="S49" s="397">
        <f>'ĐẤT PNN'!W49</f>
        <v>5</v>
      </c>
      <c r="T49" s="399">
        <f t="shared" si="95"/>
        <v>70</v>
      </c>
      <c r="U49" s="399">
        <f t="shared" si="96"/>
        <v>60</v>
      </c>
      <c r="V49" s="399">
        <f t="shared" si="97"/>
        <v>45</v>
      </c>
      <c r="W49" s="399">
        <f t="shared" si="98"/>
        <v>30</v>
      </c>
      <c r="X49" s="406">
        <f>ROUND(T49*10/3,-1)</f>
        <v>230</v>
      </c>
      <c r="Y49" s="406">
        <f>ROUND(U49*2.5,-1)</f>
        <v>150</v>
      </c>
      <c r="Z49" s="406">
        <f>ROUND(V49*2.2,-1)</f>
        <v>100</v>
      </c>
      <c r="AA49" s="406">
        <f>ROUND(W49*1.8,-1)</f>
        <v>50</v>
      </c>
      <c r="AB49" s="477">
        <f>'ĐẤT PNN'!K49-'ĐẤT NN'!H49</f>
        <v>70</v>
      </c>
    </row>
    <row r="50" spans="1:28" s="70" customFormat="1" ht="94.5" customHeight="1" x14ac:dyDescent="0.25">
      <c r="A50" s="394">
        <f t="shared" si="7"/>
        <v>47</v>
      </c>
      <c r="B50" s="394" t="str">
        <f>'ĐẤT PNN'!B50</f>
        <v>VT2*0,8</v>
      </c>
      <c r="C50" s="476" t="str">
        <f>'ĐẤT PNN'!C50</f>
        <v>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v>
      </c>
      <c r="D50" s="476"/>
      <c r="E50" s="476"/>
      <c r="F50" s="402">
        <f t="shared" si="86"/>
        <v>65</v>
      </c>
      <c r="G50" s="402">
        <f t="shared" si="87"/>
        <v>60</v>
      </c>
      <c r="H50" s="402">
        <f t="shared" si="88"/>
        <v>160</v>
      </c>
      <c r="I50" s="402">
        <f t="shared" si="89"/>
        <v>150</v>
      </c>
      <c r="J50" s="403">
        <f t="shared" si="90"/>
        <v>2.4615384615384617</v>
      </c>
      <c r="K50" s="399">
        <f t="shared" si="91"/>
        <v>80</v>
      </c>
      <c r="L50" s="399">
        <f t="shared" si="92"/>
        <v>65</v>
      </c>
      <c r="M50" s="399">
        <f t="shared" si="93"/>
        <v>60</v>
      </c>
      <c r="N50" s="399">
        <f t="shared" si="94"/>
        <v>50</v>
      </c>
      <c r="O50" s="406">
        <f t="shared" si="2"/>
        <v>270</v>
      </c>
      <c r="P50" s="406">
        <f t="shared" si="3"/>
        <v>160</v>
      </c>
      <c r="Q50" s="406">
        <f t="shared" si="4"/>
        <v>130</v>
      </c>
      <c r="R50" s="406">
        <f t="shared" si="5"/>
        <v>90</v>
      </c>
      <c r="S50" s="397">
        <f>'ĐẤT PNN'!W50</f>
        <v>5</v>
      </c>
      <c r="T50" s="399">
        <f t="shared" si="95"/>
        <v>70</v>
      </c>
      <c r="U50" s="399">
        <f t="shared" si="96"/>
        <v>60</v>
      </c>
      <c r="V50" s="399">
        <f t="shared" si="97"/>
        <v>45</v>
      </c>
      <c r="W50" s="399">
        <f t="shared" si="98"/>
        <v>30</v>
      </c>
      <c r="X50" s="406">
        <f>ROUND(T50*10/3,-1)</f>
        <v>230</v>
      </c>
      <c r="Y50" s="406">
        <f>ROUND(U50*2.5,-1)</f>
        <v>150</v>
      </c>
      <c r="Z50" s="406">
        <f>ROUND(V50*2.2,-1)</f>
        <v>100</v>
      </c>
      <c r="AA50" s="406">
        <f>ROUND(W50*1.8,-1)</f>
        <v>50</v>
      </c>
      <c r="AB50" s="477">
        <f>'ĐẤT PNN'!K50-'ĐẤT NN'!H50</f>
        <v>210</v>
      </c>
    </row>
    <row r="51" spans="1:28" s="70" customFormat="1" ht="94.5" customHeight="1" x14ac:dyDescent="0.25">
      <c r="A51" s="394">
        <f t="shared" si="7"/>
        <v>48</v>
      </c>
      <c r="B51" s="394" t="str">
        <f>'ĐẤT PNN'!B51</f>
        <v>VT3*0,8</v>
      </c>
      <c r="C51" s="476" t="str">
        <f>'ĐẤT PNN'!C51</f>
        <v>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6"/>
      <c r="E51" s="476"/>
      <c r="F51" s="402">
        <f t="shared" si="86"/>
        <v>60</v>
      </c>
      <c r="G51" s="402">
        <f t="shared" si="87"/>
        <v>45</v>
      </c>
      <c r="H51" s="402">
        <f t="shared" si="88"/>
        <v>130</v>
      </c>
      <c r="I51" s="402">
        <f t="shared" si="89"/>
        <v>100</v>
      </c>
      <c r="J51" s="403">
        <f t="shared" si="90"/>
        <v>2.1666666666666665</v>
      </c>
      <c r="K51" s="399">
        <f t="shared" si="91"/>
        <v>80</v>
      </c>
      <c r="L51" s="399">
        <f t="shared" si="92"/>
        <v>65</v>
      </c>
      <c r="M51" s="399">
        <f t="shared" si="93"/>
        <v>60</v>
      </c>
      <c r="N51" s="399">
        <f t="shared" si="94"/>
        <v>50</v>
      </c>
      <c r="O51" s="406">
        <f t="shared" si="2"/>
        <v>270</v>
      </c>
      <c r="P51" s="406">
        <f t="shared" si="3"/>
        <v>160</v>
      </c>
      <c r="Q51" s="406">
        <f t="shared" si="4"/>
        <v>130</v>
      </c>
      <c r="R51" s="406">
        <f t="shared" si="5"/>
        <v>90</v>
      </c>
      <c r="S51" s="397">
        <f>'ĐẤT PNN'!W51</f>
        <v>5</v>
      </c>
      <c r="T51" s="399">
        <f t="shared" si="95"/>
        <v>70</v>
      </c>
      <c r="U51" s="399">
        <f t="shared" si="96"/>
        <v>60</v>
      </c>
      <c r="V51" s="399">
        <f t="shared" si="97"/>
        <v>45</v>
      </c>
      <c r="W51" s="399">
        <f t="shared" si="98"/>
        <v>30</v>
      </c>
      <c r="X51" s="406">
        <f>ROUND(T51*10/3,-1)</f>
        <v>230</v>
      </c>
      <c r="Y51" s="406">
        <f>ROUND(U51*2.5,-1)</f>
        <v>150</v>
      </c>
      <c r="Z51" s="406">
        <f>ROUND(V51*2.2,-1)</f>
        <v>100</v>
      </c>
      <c r="AA51" s="406">
        <f>ROUND(W51*1.8,-1)</f>
        <v>50</v>
      </c>
      <c r="AB51" s="477">
        <f>'ĐẤT PNN'!K51-'ĐẤT NN'!H51</f>
        <v>90</v>
      </c>
    </row>
    <row r="52" spans="1:28" s="70" customFormat="1" ht="63" customHeight="1" x14ac:dyDescent="0.25">
      <c r="A52" s="394">
        <f t="shared" si="7"/>
        <v>49</v>
      </c>
      <c r="B52" s="394" t="str">
        <f>'ĐẤT PNN'!B52</f>
        <v>VT4*0,8</v>
      </c>
      <c r="C52" s="476" t="str">
        <f>'ĐẤT PNN'!C52</f>
        <v>Các tuyến đường giao thông không đấu nối trực tiếp và thông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v>
      </c>
      <c r="D52" s="476"/>
      <c r="E52" s="476"/>
      <c r="F52" s="402">
        <f t="shared" si="86"/>
        <v>50</v>
      </c>
      <c r="G52" s="402">
        <f t="shared" si="87"/>
        <v>30</v>
      </c>
      <c r="H52" s="402">
        <f t="shared" si="88"/>
        <v>90</v>
      </c>
      <c r="I52" s="402">
        <f t="shared" si="89"/>
        <v>50</v>
      </c>
      <c r="J52" s="403">
        <f t="shared" si="90"/>
        <v>1.8</v>
      </c>
      <c r="K52" s="399">
        <f t="shared" si="91"/>
        <v>80</v>
      </c>
      <c r="L52" s="399">
        <f t="shared" si="92"/>
        <v>65</v>
      </c>
      <c r="M52" s="399">
        <f t="shared" si="93"/>
        <v>60</v>
      </c>
      <c r="N52" s="399">
        <f t="shared" si="94"/>
        <v>50</v>
      </c>
      <c r="O52" s="406">
        <f t="shared" si="2"/>
        <v>270</v>
      </c>
      <c r="P52" s="406">
        <f t="shared" si="3"/>
        <v>160</v>
      </c>
      <c r="Q52" s="406">
        <f t="shared" si="4"/>
        <v>130</v>
      </c>
      <c r="R52" s="406">
        <f t="shared" si="5"/>
        <v>90</v>
      </c>
      <c r="S52" s="397">
        <f>'ĐẤT PNN'!W52</f>
        <v>5</v>
      </c>
      <c r="T52" s="399">
        <f t="shared" si="95"/>
        <v>70</v>
      </c>
      <c r="U52" s="399">
        <f t="shared" si="96"/>
        <v>60</v>
      </c>
      <c r="V52" s="399">
        <f t="shared" si="97"/>
        <v>45</v>
      </c>
      <c r="W52" s="399">
        <f t="shared" si="98"/>
        <v>30</v>
      </c>
      <c r="X52" s="406">
        <f>ROUND(T52*10/3,-1)</f>
        <v>230</v>
      </c>
      <c r="Y52" s="406">
        <f>ROUND(U52*2.5,-1)</f>
        <v>150</v>
      </c>
      <c r="Z52" s="406">
        <f>ROUND(V52*2.2,-1)</f>
        <v>100</v>
      </c>
      <c r="AA52" s="406">
        <f>ROUND(W52*1.8,-1)</f>
        <v>50</v>
      </c>
      <c r="AB52" s="477">
        <f>'ĐẤT PNN'!K52-'ĐẤT NN'!H52</f>
        <v>50</v>
      </c>
    </row>
    <row r="53" spans="1:28" s="70" customFormat="1" ht="15.75" x14ac:dyDescent="0.25">
      <c r="A53" s="394">
        <f t="shared" si="7"/>
        <v>50</v>
      </c>
      <c r="B53" s="394" t="str">
        <f>'ĐẤT PNN'!B53</f>
        <v>DQ2NT_D1</v>
      </c>
      <c r="C53" s="395" t="str">
        <f>'ĐẤT PNN'!C53</f>
        <v>Đường Bến Nôm</v>
      </c>
      <c r="D53" s="395" t="str">
        <f>'ĐẤT PNN'!D53</f>
        <v>Quốc lộ 20</v>
      </c>
      <c r="E53" s="395" t="str">
        <f>'ĐẤT PNN'!E53</f>
        <v>Giáp ranh nghĩa địa</v>
      </c>
      <c r="F53" s="404">
        <f>K53</f>
        <v>70</v>
      </c>
      <c r="G53" s="404">
        <f>T53</f>
        <v>60</v>
      </c>
      <c r="H53" s="404">
        <f>O53</f>
        <v>230</v>
      </c>
      <c r="I53" s="404">
        <f>X53</f>
        <v>200</v>
      </c>
      <c r="J53" s="405">
        <f>I53/G53</f>
        <v>3.3333333333333335</v>
      </c>
      <c r="K53" s="396">
        <v>70</v>
      </c>
      <c r="L53" s="396">
        <v>55</v>
      </c>
      <c r="M53" s="396">
        <v>50</v>
      </c>
      <c r="N53" s="396">
        <v>40</v>
      </c>
      <c r="O53" s="406">
        <f t="shared" si="2"/>
        <v>230</v>
      </c>
      <c r="P53" s="406">
        <f t="shared" si="3"/>
        <v>140</v>
      </c>
      <c r="Q53" s="406">
        <f t="shared" si="4"/>
        <v>110</v>
      </c>
      <c r="R53" s="406">
        <f t="shared" si="5"/>
        <v>70</v>
      </c>
      <c r="S53" s="397">
        <v>6</v>
      </c>
      <c r="T53" s="400">
        <v>60</v>
      </c>
      <c r="U53" s="400">
        <v>45</v>
      </c>
      <c r="V53" s="400">
        <v>30</v>
      </c>
      <c r="W53" s="400">
        <v>20</v>
      </c>
      <c r="X53" s="406">
        <f>ROUND(T53*10/3,-1)</f>
        <v>200</v>
      </c>
      <c r="Y53" s="406">
        <f>ROUND(U53*2.5,-1)</f>
        <v>110</v>
      </c>
      <c r="Z53" s="406">
        <f>ROUND(V53*2.2,-1)</f>
        <v>70</v>
      </c>
      <c r="AA53" s="406">
        <f>ROUND(W53*1.8,-1)</f>
        <v>40</v>
      </c>
      <c r="AB53" s="477">
        <f>'ĐẤT PNN'!K53-'ĐẤT NN'!H53</f>
        <v>730</v>
      </c>
    </row>
    <row r="54" spans="1:28" s="70" customFormat="1" ht="94.5" customHeight="1" x14ac:dyDescent="0.25">
      <c r="A54" s="394">
        <f t="shared" si="7"/>
        <v>51</v>
      </c>
      <c r="B54" s="394" t="str">
        <f>'ĐẤT PNN'!B54</f>
        <v>VT2</v>
      </c>
      <c r="C54" s="476" t="str">
        <f>'ĐẤT PNN'!C54</f>
        <v>Các tuyến đường giao thông đấu nối trực tiếp ra Đường Bến Nôm đoạn từ Quốc lộ 20 đến Giáp ranh nghĩa địa đã được đầu tư mặt đường nhựa, bê tông xi măng:
- Có bề rộng ≥5m, cách đường giao thông ≤1.000m.
- Có bề rộng từ ≥3m đến &lt;5m, cách đường giao thông ≤500m.</v>
      </c>
      <c r="D54" s="476"/>
      <c r="E54" s="476"/>
      <c r="F54" s="402">
        <f t="shared" ref="F54:F59" si="99">IF(B54="VT2",L54,IF(B54="VT3",M54,IF(B54="VT2*0,8",L54,IF(B54="VT3*0,8",M54,N54))))</f>
        <v>55</v>
      </c>
      <c r="G54" s="402">
        <f t="shared" ref="G54:G59" si="100">IF(B54="VT2",U54,IF(B54="VT3",V54,IF(B54="VT2*0,8",U54,IF(B54="VT3*0,8",V54,W54))))</f>
        <v>45</v>
      </c>
      <c r="H54" s="402">
        <f t="shared" ref="H54:H59" si="101">IF(B54="VT2",P54,IF(B54="VT3",Q54,IF(B54="VT4",R54,IF(B54="VT2*0,8",P54,IF(B54="VT3*0,8",Q54,R54)))))</f>
        <v>140</v>
      </c>
      <c r="I54" s="402">
        <f t="shared" ref="I54:I59" si="102">IF(B54="VT2",Y54,IF(B54="VT3",Z54,IF(B54="VT4",AA54,IF(B54="VT2*0,8",Y54,IF(B54="VT3*0,8",Z54,AA54)))))</f>
        <v>110</v>
      </c>
      <c r="J54" s="403">
        <f t="shared" ref="J54:J59" si="103">H54/F54</f>
        <v>2.5454545454545454</v>
      </c>
      <c r="K54" s="399">
        <f t="shared" ref="K54:K59" si="104">K53</f>
        <v>70</v>
      </c>
      <c r="L54" s="399">
        <f t="shared" ref="L54:L59" si="105">L53</f>
        <v>55</v>
      </c>
      <c r="M54" s="399">
        <f t="shared" ref="M54:M59" si="106">M53</f>
        <v>50</v>
      </c>
      <c r="N54" s="399">
        <f t="shared" ref="N54:N59" si="107">N53</f>
        <v>40</v>
      </c>
      <c r="O54" s="406">
        <f t="shared" si="2"/>
        <v>230</v>
      </c>
      <c r="P54" s="406">
        <f t="shared" si="3"/>
        <v>140</v>
      </c>
      <c r="Q54" s="406">
        <f t="shared" si="4"/>
        <v>110</v>
      </c>
      <c r="R54" s="406">
        <f t="shared" si="5"/>
        <v>70</v>
      </c>
      <c r="S54" s="397">
        <f>'ĐẤT PNN'!W54</f>
        <v>4</v>
      </c>
      <c r="T54" s="399">
        <f t="shared" ref="T54:T59" si="108">T53</f>
        <v>60</v>
      </c>
      <c r="U54" s="399">
        <f t="shared" ref="U54:U59" si="109">U53</f>
        <v>45</v>
      </c>
      <c r="V54" s="399">
        <f t="shared" ref="V54:V59" si="110">V53</f>
        <v>30</v>
      </c>
      <c r="W54" s="399">
        <f t="shared" ref="W54:W59" si="111">W53</f>
        <v>20</v>
      </c>
      <c r="X54" s="406">
        <f>ROUND(T54*10/3,-1)</f>
        <v>200</v>
      </c>
      <c r="Y54" s="406">
        <f>ROUND(U54*2.5,-1)</f>
        <v>110</v>
      </c>
      <c r="Z54" s="406">
        <f>ROUND(V54*2.2,-1)</f>
        <v>70</v>
      </c>
      <c r="AA54" s="406">
        <f>ROUND(W54*1.8,-1)</f>
        <v>40</v>
      </c>
      <c r="AB54" s="477">
        <f>'ĐẤT PNN'!K54-'ĐẤT NN'!H54</f>
        <v>270</v>
      </c>
    </row>
    <row r="55" spans="1:28" s="70" customFormat="1" ht="110.25" customHeight="1" x14ac:dyDescent="0.25">
      <c r="A55" s="394">
        <f t="shared" si="7"/>
        <v>52</v>
      </c>
      <c r="B55" s="394" t="str">
        <f>'ĐẤT PNN'!B55</f>
        <v>VT3</v>
      </c>
      <c r="C55" s="476" t="str">
        <f>'ĐẤT PNN'!C55</f>
        <v>Các tuyến đường giao thông đấu nối trực tiếp ra Đường Bến Nôm đoạn từ Quốc lộ 20 đến Giáp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6"/>
      <c r="E55" s="476"/>
      <c r="F55" s="402">
        <f t="shared" si="99"/>
        <v>50</v>
      </c>
      <c r="G55" s="402">
        <f t="shared" si="100"/>
        <v>30</v>
      </c>
      <c r="H55" s="402">
        <f t="shared" si="101"/>
        <v>110</v>
      </c>
      <c r="I55" s="402">
        <f t="shared" si="102"/>
        <v>70</v>
      </c>
      <c r="J55" s="403">
        <f t="shared" si="103"/>
        <v>2.2000000000000002</v>
      </c>
      <c r="K55" s="399">
        <f t="shared" si="104"/>
        <v>70</v>
      </c>
      <c r="L55" s="399">
        <f t="shared" si="105"/>
        <v>55</v>
      </c>
      <c r="M55" s="399">
        <f t="shared" si="106"/>
        <v>50</v>
      </c>
      <c r="N55" s="399">
        <f t="shared" si="107"/>
        <v>40</v>
      </c>
      <c r="O55" s="406">
        <f t="shared" si="2"/>
        <v>230</v>
      </c>
      <c r="P55" s="406">
        <f t="shared" si="3"/>
        <v>140</v>
      </c>
      <c r="Q55" s="406">
        <f t="shared" si="4"/>
        <v>110</v>
      </c>
      <c r="R55" s="406">
        <f t="shared" si="5"/>
        <v>70</v>
      </c>
      <c r="S55" s="397">
        <f>'ĐẤT PNN'!W55</f>
        <v>4</v>
      </c>
      <c r="T55" s="399">
        <f t="shared" si="108"/>
        <v>60</v>
      </c>
      <c r="U55" s="399">
        <f t="shared" si="109"/>
        <v>45</v>
      </c>
      <c r="V55" s="399">
        <f t="shared" si="110"/>
        <v>30</v>
      </c>
      <c r="W55" s="399">
        <f t="shared" si="111"/>
        <v>20</v>
      </c>
      <c r="X55" s="406">
        <f>ROUND(T55*10/3,-1)</f>
        <v>200</v>
      </c>
      <c r="Y55" s="406">
        <f>ROUND(U55*2.5,-1)</f>
        <v>110</v>
      </c>
      <c r="Z55" s="406">
        <f>ROUND(V55*2.2,-1)</f>
        <v>70</v>
      </c>
      <c r="AA55" s="406">
        <f>ROUND(W55*1.8,-1)</f>
        <v>40</v>
      </c>
      <c r="AB55" s="477">
        <f>'ĐẤT PNN'!K55-'ĐẤT NN'!H55</f>
        <v>210</v>
      </c>
    </row>
    <row r="56" spans="1:28" s="70" customFormat="1" ht="63" customHeight="1" x14ac:dyDescent="0.25">
      <c r="A56" s="394">
        <f t="shared" si="7"/>
        <v>53</v>
      </c>
      <c r="B56" s="394" t="str">
        <f>'ĐẤT PNN'!B56</f>
        <v>VT4</v>
      </c>
      <c r="C56" s="476" t="str">
        <f>'ĐẤT PNN'!C56</f>
        <v>Các tuyến đường giao thông đấu nối trực tiếp ra Đường Bến Nôm đoạn từ Quốc lộ 20 đến Giáp ranh nghĩa địa đã được đầu tư mặt đường nhựa, bê tông xi măng:
- Có bề rộng từ ≥3m đến &lt;5m, cách đường giao thông &gt;1.000m.
- Có bề rộng &lt;3m, cách đường giao thông &gt;200m.</v>
      </c>
      <c r="D56" s="476"/>
      <c r="E56" s="476"/>
      <c r="F56" s="402">
        <f t="shared" si="99"/>
        <v>40</v>
      </c>
      <c r="G56" s="402">
        <f t="shared" si="100"/>
        <v>20</v>
      </c>
      <c r="H56" s="402">
        <f t="shared" si="101"/>
        <v>70</v>
      </c>
      <c r="I56" s="402">
        <f t="shared" si="102"/>
        <v>40</v>
      </c>
      <c r="J56" s="403">
        <f t="shared" si="103"/>
        <v>1.75</v>
      </c>
      <c r="K56" s="399">
        <f t="shared" si="104"/>
        <v>70</v>
      </c>
      <c r="L56" s="399">
        <f t="shared" si="105"/>
        <v>55</v>
      </c>
      <c r="M56" s="399">
        <f t="shared" si="106"/>
        <v>50</v>
      </c>
      <c r="N56" s="399">
        <f t="shared" si="107"/>
        <v>40</v>
      </c>
      <c r="O56" s="406">
        <f t="shared" si="2"/>
        <v>230</v>
      </c>
      <c r="P56" s="406">
        <f t="shared" si="3"/>
        <v>140</v>
      </c>
      <c r="Q56" s="406">
        <f t="shared" si="4"/>
        <v>110</v>
      </c>
      <c r="R56" s="406">
        <f t="shared" si="5"/>
        <v>70</v>
      </c>
      <c r="S56" s="397">
        <f>'ĐẤT PNN'!W56</f>
        <v>4</v>
      </c>
      <c r="T56" s="399">
        <f t="shared" si="108"/>
        <v>60</v>
      </c>
      <c r="U56" s="399">
        <f t="shared" si="109"/>
        <v>45</v>
      </c>
      <c r="V56" s="399">
        <f t="shared" si="110"/>
        <v>30</v>
      </c>
      <c r="W56" s="399">
        <f t="shared" si="111"/>
        <v>20</v>
      </c>
      <c r="X56" s="406">
        <f>ROUND(T56*10/3,-1)</f>
        <v>200</v>
      </c>
      <c r="Y56" s="406">
        <f>ROUND(U56*2.5,-1)</f>
        <v>110</v>
      </c>
      <c r="Z56" s="406">
        <f>ROUND(V56*2.2,-1)</f>
        <v>70</v>
      </c>
      <c r="AA56" s="406">
        <f>ROUND(W56*1.8,-1)</f>
        <v>40</v>
      </c>
      <c r="AB56" s="477">
        <f>'ĐẤT PNN'!K56-'ĐẤT NN'!H56</f>
        <v>180</v>
      </c>
    </row>
    <row r="57" spans="1:28" s="70" customFormat="1" ht="94.5" customHeight="1" x14ac:dyDescent="0.25">
      <c r="A57" s="394">
        <f t="shared" si="7"/>
        <v>54</v>
      </c>
      <c r="B57" s="394" t="str">
        <f>'ĐẤT PNN'!B57</f>
        <v>VT2*0,8</v>
      </c>
      <c r="C57" s="476" t="str">
        <f>'ĐẤT PNN'!C57</f>
        <v>Các tuyến đường giao thông không đấu nối trực tiếp và thông ra Đường Bến Nôm đoạn từ Quốc lộ 20 đến Giáp ranh nghĩa địa đã được đầu tư mặt đường nhựa, bê tông xi măng:
- Có bề rộng ≥5m, cách đường giao thông ≤1.000m.
- Có bề rộng từ ≥3m đến &lt;5m, cách đường giao thông ≤500m.</v>
      </c>
      <c r="D57" s="476"/>
      <c r="E57" s="476"/>
      <c r="F57" s="402">
        <f t="shared" si="99"/>
        <v>55</v>
      </c>
      <c r="G57" s="402">
        <f t="shared" si="100"/>
        <v>45</v>
      </c>
      <c r="H57" s="402">
        <f t="shared" si="101"/>
        <v>140</v>
      </c>
      <c r="I57" s="402">
        <f t="shared" si="102"/>
        <v>110</v>
      </c>
      <c r="J57" s="403">
        <f t="shared" si="103"/>
        <v>2.5454545454545454</v>
      </c>
      <c r="K57" s="399">
        <f t="shared" si="104"/>
        <v>70</v>
      </c>
      <c r="L57" s="399">
        <f t="shared" si="105"/>
        <v>55</v>
      </c>
      <c r="M57" s="399">
        <f t="shared" si="106"/>
        <v>50</v>
      </c>
      <c r="N57" s="399">
        <f t="shared" si="107"/>
        <v>40</v>
      </c>
      <c r="O57" s="406">
        <f t="shared" si="2"/>
        <v>230</v>
      </c>
      <c r="P57" s="406">
        <f t="shared" si="3"/>
        <v>140</v>
      </c>
      <c r="Q57" s="406">
        <f t="shared" si="4"/>
        <v>110</v>
      </c>
      <c r="R57" s="406">
        <f t="shared" si="5"/>
        <v>70</v>
      </c>
      <c r="S57" s="397">
        <f>'ĐẤT PNN'!W57</f>
        <v>4</v>
      </c>
      <c r="T57" s="399">
        <f t="shared" si="108"/>
        <v>60</v>
      </c>
      <c r="U57" s="399">
        <f t="shared" si="109"/>
        <v>45</v>
      </c>
      <c r="V57" s="399">
        <f t="shared" si="110"/>
        <v>30</v>
      </c>
      <c r="W57" s="399">
        <f t="shared" si="111"/>
        <v>20</v>
      </c>
      <c r="X57" s="406">
        <f>ROUND(T57*10/3,-1)</f>
        <v>200</v>
      </c>
      <c r="Y57" s="406">
        <f>ROUND(U57*2.5,-1)</f>
        <v>110</v>
      </c>
      <c r="Z57" s="406">
        <f>ROUND(V57*2.2,-1)</f>
        <v>70</v>
      </c>
      <c r="AA57" s="406">
        <f>ROUND(W57*1.8,-1)</f>
        <v>40</v>
      </c>
      <c r="AB57" s="477">
        <f>'ĐẤT PNN'!K57-'ĐẤT NN'!H57</f>
        <v>230</v>
      </c>
    </row>
    <row r="58" spans="1:28" s="70" customFormat="1" ht="94.5" customHeight="1" x14ac:dyDescent="0.25">
      <c r="A58" s="394">
        <f t="shared" si="7"/>
        <v>55</v>
      </c>
      <c r="B58" s="394" t="str">
        <f>'ĐẤT PNN'!B58</f>
        <v>VT3*0,8</v>
      </c>
      <c r="C58" s="476" t="str">
        <f>'ĐẤT PNN'!C58</f>
        <v>Các tuyến đường giao thông không đấu nối trực tiếp và thông ra Đường Bến Nôm đoạn từ Quốc lộ 20 đến Giáp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6"/>
      <c r="E58" s="476"/>
      <c r="F58" s="402">
        <f t="shared" si="99"/>
        <v>50</v>
      </c>
      <c r="G58" s="402">
        <f t="shared" si="100"/>
        <v>30</v>
      </c>
      <c r="H58" s="402">
        <f t="shared" si="101"/>
        <v>110</v>
      </c>
      <c r="I58" s="402">
        <f t="shared" si="102"/>
        <v>70</v>
      </c>
      <c r="J58" s="403">
        <f t="shared" si="103"/>
        <v>2.2000000000000002</v>
      </c>
      <c r="K58" s="399">
        <f t="shared" si="104"/>
        <v>70</v>
      </c>
      <c r="L58" s="399">
        <f t="shared" si="105"/>
        <v>55</v>
      </c>
      <c r="M58" s="399">
        <f t="shared" si="106"/>
        <v>50</v>
      </c>
      <c r="N58" s="399">
        <f t="shared" si="107"/>
        <v>40</v>
      </c>
      <c r="O58" s="406">
        <f t="shared" si="2"/>
        <v>230</v>
      </c>
      <c r="P58" s="406">
        <f t="shared" si="3"/>
        <v>140</v>
      </c>
      <c r="Q58" s="406">
        <f t="shared" si="4"/>
        <v>110</v>
      </c>
      <c r="R58" s="406">
        <f t="shared" si="5"/>
        <v>70</v>
      </c>
      <c r="S58" s="397">
        <f>'ĐẤT PNN'!W58</f>
        <v>4</v>
      </c>
      <c r="T58" s="399">
        <f t="shared" si="108"/>
        <v>60</v>
      </c>
      <c r="U58" s="399">
        <f t="shared" si="109"/>
        <v>45</v>
      </c>
      <c r="V58" s="399">
        <f t="shared" si="110"/>
        <v>30</v>
      </c>
      <c r="W58" s="399">
        <f t="shared" si="111"/>
        <v>20</v>
      </c>
      <c r="X58" s="406">
        <f>ROUND(T58*10/3,-1)</f>
        <v>200</v>
      </c>
      <c r="Y58" s="406">
        <f>ROUND(U58*2.5,-1)</f>
        <v>110</v>
      </c>
      <c r="Z58" s="406">
        <f>ROUND(V58*2.2,-1)</f>
        <v>70</v>
      </c>
      <c r="AA58" s="406">
        <f>ROUND(W58*1.8,-1)</f>
        <v>40</v>
      </c>
      <c r="AB58" s="477">
        <f>'ĐẤT PNN'!K58-'ĐẤT NN'!H58</f>
        <v>180</v>
      </c>
    </row>
    <row r="59" spans="1:28" s="70" customFormat="1" ht="63" customHeight="1" x14ac:dyDescent="0.25">
      <c r="A59" s="394">
        <f t="shared" si="7"/>
        <v>56</v>
      </c>
      <c r="B59" s="394" t="str">
        <f>'ĐẤT PNN'!B59</f>
        <v>VT4*0,8</v>
      </c>
      <c r="C59" s="476" t="str">
        <f>'ĐẤT PNN'!C59</f>
        <v>Các tuyến đường giao thông không đấu nối trực tiếp và thông ra Đường Bến Nôm đoạn từ Quốc lộ 20 đến Giáp ranh nghĩa địa đã được đầu tư mặt đường nhựa, bê tông xi măng:
- Có bề rộng từ ≥3m đến &lt;5m, cách đường giao thông &gt;1.000m.
- Có bề rộng &lt;3m, cách đường giao thông &gt;200m.</v>
      </c>
      <c r="D59" s="476"/>
      <c r="E59" s="476"/>
      <c r="F59" s="402">
        <f t="shared" si="99"/>
        <v>40</v>
      </c>
      <c r="G59" s="402">
        <f t="shared" si="100"/>
        <v>20</v>
      </c>
      <c r="H59" s="402">
        <f t="shared" si="101"/>
        <v>70</v>
      </c>
      <c r="I59" s="402">
        <f t="shared" si="102"/>
        <v>40</v>
      </c>
      <c r="J59" s="403">
        <f t="shared" si="103"/>
        <v>1.75</v>
      </c>
      <c r="K59" s="399">
        <f t="shared" si="104"/>
        <v>70</v>
      </c>
      <c r="L59" s="399">
        <f t="shared" si="105"/>
        <v>55</v>
      </c>
      <c r="M59" s="399">
        <f t="shared" si="106"/>
        <v>50</v>
      </c>
      <c r="N59" s="399">
        <f t="shared" si="107"/>
        <v>40</v>
      </c>
      <c r="O59" s="406">
        <f t="shared" si="2"/>
        <v>230</v>
      </c>
      <c r="P59" s="406">
        <f t="shared" si="3"/>
        <v>140</v>
      </c>
      <c r="Q59" s="406">
        <f t="shared" si="4"/>
        <v>110</v>
      </c>
      <c r="R59" s="406">
        <f t="shared" si="5"/>
        <v>70</v>
      </c>
      <c r="S59" s="397">
        <f>'ĐẤT PNN'!W59</f>
        <v>4</v>
      </c>
      <c r="T59" s="399">
        <f t="shared" si="108"/>
        <v>60</v>
      </c>
      <c r="U59" s="399">
        <f t="shared" si="109"/>
        <v>45</v>
      </c>
      <c r="V59" s="399">
        <f t="shared" si="110"/>
        <v>30</v>
      </c>
      <c r="W59" s="399">
        <f t="shared" si="111"/>
        <v>20</v>
      </c>
      <c r="X59" s="406">
        <f>ROUND(T59*10/3,-1)</f>
        <v>200</v>
      </c>
      <c r="Y59" s="406">
        <f>ROUND(U59*2.5,-1)</f>
        <v>110</v>
      </c>
      <c r="Z59" s="406">
        <f>ROUND(V59*2.2,-1)</f>
        <v>70</v>
      </c>
      <c r="AA59" s="406">
        <f>ROUND(W59*1.8,-1)</f>
        <v>40</v>
      </c>
      <c r="AB59" s="477">
        <f>'ĐẤT PNN'!K59-'ĐẤT NN'!H59</f>
        <v>150</v>
      </c>
    </row>
    <row r="60" spans="1:28" s="70" customFormat="1" ht="63" x14ac:dyDescent="0.25">
      <c r="A60" s="394">
        <f t="shared" si="7"/>
        <v>57</v>
      </c>
      <c r="B60" s="394" t="str">
        <f>'ĐẤT PNN'!B60</f>
        <v>DQ2NT_D2</v>
      </c>
      <c r="C60" s="395" t="str">
        <f>'ĐẤT PNN'!C60</f>
        <v>Đường Bến Nôm</v>
      </c>
      <c r="D60" s="395" t="str">
        <f>'ĐẤT PNN'!D60</f>
        <v>Giáp ranh nghĩa địa</v>
      </c>
      <c r="E60" s="395" t="str">
        <f>'ĐẤT PNN'!E60</f>
        <v>Bến Cá (đến hết ranh thửa đất số 268, tờ BĐĐC số 109 về bên trái và đến hết ranh thửa đất số 14, tờ BĐĐC số 109 về bên trái)</v>
      </c>
      <c r="F60" s="404">
        <f>K60</f>
        <v>70</v>
      </c>
      <c r="G60" s="404">
        <f>T60</f>
        <v>60</v>
      </c>
      <c r="H60" s="404">
        <f>O60</f>
        <v>230</v>
      </c>
      <c r="I60" s="404">
        <f>X60</f>
        <v>200</v>
      </c>
      <c r="J60" s="405">
        <f>I60/G60</f>
        <v>3.3333333333333335</v>
      </c>
      <c r="K60" s="396">
        <v>70</v>
      </c>
      <c r="L60" s="396">
        <v>55</v>
      </c>
      <c r="M60" s="396">
        <v>50</v>
      </c>
      <c r="N60" s="396">
        <v>40</v>
      </c>
      <c r="O60" s="406">
        <f t="shared" si="2"/>
        <v>230</v>
      </c>
      <c r="P60" s="406">
        <f t="shared" si="3"/>
        <v>140</v>
      </c>
      <c r="Q60" s="406">
        <f t="shared" si="4"/>
        <v>110</v>
      </c>
      <c r="R60" s="406">
        <f t="shared" si="5"/>
        <v>70</v>
      </c>
      <c r="S60" s="397">
        <v>6</v>
      </c>
      <c r="T60" s="400">
        <v>60</v>
      </c>
      <c r="U60" s="400">
        <v>45</v>
      </c>
      <c r="V60" s="400">
        <v>30</v>
      </c>
      <c r="W60" s="400">
        <v>20</v>
      </c>
      <c r="X60" s="406">
        <f>ROUND(T60*10/3,-1)</f>
        <v>200</v>
      </c>
      <c r="Y60" s="406">
        <f>ROUND(U60*2.5,-1)</f>
        <v>110</v>
      </c>
      <c r="Z60" s="406">
        <f>ROUND(V60*2.2,-1)</f>
        <v>70</v>
      </c>
      <c r="AA60" s="406">
        <f>ROUND(W60*1.8,-1)</f>
        <v>40</v>
      </c>
      <c r="AB60" s="477">
        <f>'ĐẤT PNN'!K60-'ĐẤT NN'!H60</f>
        <v>490</v>
      </c>
    </row>
    <row r="61" spans="1:28" s="70" customFormat="1" ht="94.5" customHeight="1" x14ac:dyDescent="0.25">
      <c r="A61" s="394">
        <f t="shared" si="7"/>
        <v>58</v>
      </c>
      <c r="B61" s="394" t="str">
        <f>'ĐẤT PNN'!B61</f>
        <v>VT2</v>
      </c>
      <c r="C61" s="476" t="str">
        <f>'ĐẤT PNN'!C61</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≤1.000m.
- Có bề rộng từ ≥3m đến &lt;5m, cách đường giao thông ≤500m.</v>
      </c>
      <c r="D61" s="476"/>
      <c r="E61" s="476"/>
      <c r="F61" s="402">
        <f t="shared" ref="F61:F66" si="112">IF(B61="VT2",L61,IF(B61="VT3",M61,IF(B61="VT2*0,8",L61,IF(B61="VT3*0,8",M61,N61))))</f>
        <v>55</v>
      </c>
      <c r="G61" s="402">
        <f t="shared" ref="G61:G66" si="113">IF(B61="VT2",U61,IF(B61="VT3",V61,IF(B61="VT2*0,8",U61,IF(B61="VT3*0,8",V61,W61))))</f>
        <v>45</v>
      </c>
      <c r="H61" s="402">
        <f t="shared" ref="H61:H66" si="114">IF(B61="VT2",P61,IF(B61="VT3",Q61,IF(B61="VT4",R61,IF(B61="VT2*0,8",P61,IF(B61="VT3*0,8",Q61,R61)))))</f>
        <v>140</v>
      </c>
      <c r="I61" s="402">
        <f t="shared" ref="I61:I66" si="115">IF(B61="VT2",Y61,IF(B61="VT3",Z61,IF(B61="VT4",AA61,IF(B61="VT2*0,8",Y61,IF(B61="VT3*0,8",Z61,AA61)))))</f>
        <v>110</v>
      </c>
      <c r="J61" s="403">
        <f t="shared" ref="J61:J66" si="116">H61/F61</f>
        <v>2.5454545454545454</v>
      </c>
      <c r="K61" s="399">
        <f t="shared" ref="K61:K66" si="117">K60</f>
        <v>70</v>
      </c>
      <c r="L61" s="399">
        <f t="shared" ref="L61:L66" si="118">L60</f>
        <v>55</v>
      </c>
      <c r="M61" s="399">
        <f t="shared" ref="M61:M66" si="119">M60</f>
        <v>50</v>
      </c>
      <c r="N61" s="399">
        <f t="shared" ref="N61:N66" si="120">N60</f>
        <v>40</v>
      </c>
      <c r="O61" s="406">
        <f t="shared" si="2"/>
        <v>230</v>
      </c>
      <c r="P61" s="406">
        <f t="shared" si="3"/>
        <v>140</v>
      </c>
      <c r="Q61" s="406">
        <f t="shared" si="4"/>
        <v>110</v>
      </c>
      <c r="R61" s="406">
        <f t="shared" si="5"/>
        <v>70</v>
      </c>
      <c r="S61" s="397">
        <f>'ĐẤT PNN'!W61</f>
        <v>6</v>
      </c>
      <c r="T61" s="399">
        <f t="shared" ref="T61:T66" si="121">T60</f>
        <v>60</v>
      </c>
      <c r="U61" s="399">
        <f t="shared" ref="U61:U66" si="122">U60</f>
        <v>45</v>
      </c>
      <c r="V61" s="399">
        <f t="shared" ref="V61:V66" si="123">V60</f>
        <v>30</v>
      </c>
      <c r="W61" s="399">
        <f t="shared" ref="W61:W66" si="124">W60</f>
        <v>20</v>
      </c>
      <c r="X61" s="406">
        <f>ROUND(T61*10/3,-1)</f>
        <v>200</v>
      </c>
      <c r="Y61" s="406">
        <f>ROUND(U61*2.5,-1)</f>
        <v>110</v>
      </c>
      <c r="Z61" s="406">
        <f>ROUND(V61*2.2,-1)</f>
        <v>70</v>
      </c>
      <c r="AA61" s="406">
        <f>ROUND(W61*1.8,-1)</f>
        <v>40</v>
      </c>
      <c r="AB61" s="477">
        <f>'ĐẤT PNN'!K61-'ĐẤT NN'!H61</f>
        <v>270</v>
      </c>
    </row>
    <row r="62" spans="1:28" s="70" customFormat="1" ht="110.25" customHeight="1" x14ac:dyDescent="0.25">
      <c r="A62" s="394">
        <f t="shared" si="7"/>
        <v>59</v>
      </c>
      <c r="B62" s="394" t="str">
        <f>'ĐẤT PNN'!B62</f>
        <v>VT3</v>
      </c>
      <c r="C62" s="476" t="str">
        <f>'ĐẤT PNN'!C62</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6"/>
      <c r="E62" s="476"/>
      <c r="F62" s="402">
        <f t="shared" si="112"/>
        <v>50</v>
      </c>
      <c r="G62" s="402">
        <f t="shared" si="113"/>
        <v>30</v>
      </c>
      <c r="H62" s="402">
        <f t="shared" si="114"/>
        <v>110</v>
      </c>
      <c r="I62" s="402">
        <f t="shared" si="115"/>
        <v>70</v>
      </c>
      <c r="J62" s="403">
        <f t="shared" si="116"/>
        <v>2.2000000000000002</v>
      </c>
      <c r="K62" s="399">
        <f t="shared" si="117"/>
        <v>70</v>
      </c>
      <c r="L62" s="399">
        <f t="shared" si="118"/>
        <v>55</v>
      </c>
      <c r="M62" s="399">
        <f t="shared" si="119"/>
        <v>50</v>
      </c>
      <c r="N62" s="399">
        <f t="shared" si="120"/>
        <v>40</v>
      </c>
      <c r="O62" s="406">
        <f t="shared" si="2"/>
        <v>230</v>
      </c>
      <c r="P62" s="406">
        <f t="shared" si="3"/>
        <v>140</v>
      </c>
      <c r="Q62" s="406">
        <f t="shared" si="4"/>
        <v>110</v>
      </c>
      <c r="R62" s="406">
        <f t="shared" si="5"/>
        <v>70</v>
      </c>
      <c r="S62" s="397">
        <f>'ĐẤT PNN'!W62</f>
        <v>6</v>
      </c>
      <c r="T62" s="399">
        <f t="shared" si="121"/>
        <v>60</v>
      </c>
      <c r="U62" s="399">
        <f t="shared" si="122"/>
        <v>45</v>
      </c>
      <c r="V62" s="399">
        <f t="shared" si="123"/>
        <v>30</v>
      </c>
      <c r="W62" s="399">
        <f t="shared" si="124"/>
        <v>20</v>
      </c>
      <c r="X62" s="406">
        <f>ROUND(T62*10/3,-1)</f>
        <v>200</v>
      </c>
      <c r="Y62" s="406">
        <f>ROUND(U62*2.5,-1)</f>
        <v>110</v>
      </c>
      <c r="Z62" s="406">
        <f>ROUND(V62*2.2,-1)</f>
        <v>70</v>
      </c>
      <c r="AA62" s="406">
        <f>ROUND(W62*1.8,-1)</f>
        <v>40</v>
      </c>
      <c r="AB62" s="477">
        <f>'ĐẤT PNN'!K62-'ĐẤT NN'!H62</f>
        <v>210</v>
      </c>
    </row>
    <row r="63" spans="1:28" s="70" customFormat="1" ht="94.5" customHeight="1" x14ac:dyDescent="0.25">
      <c r="A63" s="394">
        <f t="shared" si="7"/>
        <v>60</v>
      </c>
      <c r="B63" s="394" t="str">
        <f>'ĐẤT PNN'!B63</f>
        <v>VT4</v>
      </c>
      <c r="C63" s="476" t="str">
        <f>'ĐẤT PNN'!C63</f>
        <v>Các tuyến đường giao thông đấu nối trực tiếp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từ ≥3m đến &lt;5m, cách đường giao thông &gt;1.000m.
- Có bề rộng &lt;3m, cách đường giao thông &gt;200m.</v>
      </c>
      <c r="D63" s="476"/>
      <c r="E63" s="476"/>
      <c r="F63" s="402">
        <f t="shared" si="112"/>
        <v>40</v>
      </c>
      <c r="G63" s="402">
        <f t="shared" si="113"/>
        <v>20</v>
      </c>
      <c r="H63" s="402">
        <f t="shared" si="114"/>
        <v>70</v>
      </c>
      <c r="I63" s="402">
        <f t="shared" si="115"/>
        <v>40</v>
      </c>
      <c r="J63" s="403">
        <f t="shared" si="116"/>
        <v>1.75</v>
      </c>
      <c r="K63" s="399">
        <f t="shared" si="117"/>
        <v>70</v>
      </c>
      <c r="L63" s="399">
        <f t="shared" si="118"/>
        <v>55</v>
      </c>
      <c r="M63" s="399">
        <f t="shared" si="119"/>
        <v>50</v>
      </c>
      <c r="N63" s="399">
        <f t="shared" si="120"/>
        <v>40</v>
      </c>
      <c r="O63" s="406">
        <f t="shared" si="2"/>
        <v>230</v>
      </c>
      <c r="P63" s="406">
        <f t="shared" si="3"/>
        <v>140</v>
      </c>
      <c r="Q63" s="406">
        <f t="shared" si="4"/>
        <v>110</v>
      </c>
      <c r="R63" s="406">
        <f t="shared" si="5"/>
        <v>70</v>
      </c>
      <c r="S63" s="397">
        <f>'ĐẤT PNN'!W63</f>
        <v>6</v>
      </c>
      <c r="T63" s="399">
        <f t="shared" si="121"/>
        <v>60</v>
      </c>
      <c r="U63" s="399">
        <f t="shared" si="122"/>
        <v>45</v>
      </c>
      <c r="V63" s="399">
        <f t="shared" si="123"/>
        <v>30</v>
      </c>
      <c r="W63" s="399">
        <f t="shared" si="124"/>
        <v>20</v>
      </c>
      <c r="X63" s="406">
        <f>ROUND(T63*10/3,-1)</f>
        <v>200</v>
      </c>
      <c r="Y63" s="406">
        <f>ROUND(U63*2.5,-1)</f>
        <v>110</v>
      </c>
      <c r="Z63" s="406">
        <f>ROUND(V63*2.2,-1)</f>
        <v>70</v>
      </c>
      <c r="AA63" s="406">
        <f>ROUND(W63*1.8,-1)</f>
        <v>40</v>
      </c>
      <c r="AB63" s="477">
        <f>'ĐẤT PNN'!K63-'ĐẤT NN'!H63</f>
        <v>180</v>
      </c>
    </row>
    <row r="64" spans="1:28" s="70" customFormat="1" ht="94.5" customHeight="1" x14ac:dyDescent="0.25">
      <c r="A64" s="394">
        <f t="shared" si="7"/>
        <v>61</v>
      </c>
      <c r="B64" s="394" t="str">
        <f>'ĐẤT PNN'!B64</f>
        <v>VT2*0,8</v>
      </c>
      <c r="C64" s="476" t="str">
        <f>'ĐẤT PNN'!C64</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≤1.000m.
- Có bề rộng từ ≥3m đến &lt;5m, cách đường giao thông ≤500m.</v>
      </c>
      <c r="D64" s="476"/>
      <c r="E64" s="476"/>
      <c r="F64" s="402">
        <f t="shared" si="112"/>
        <v>55</v>
      </c>
      <c r="G64" s="402">
        <f t="shared" si="113"/>
        <v>45</v>
      </c>
      <c r="H64" s="402">
        <f t="shared" si="114"/>
        <v>140</v>
      </c>
      <c r="I64" s="402">
        <f t="shared" si="115"/>
        <v>110</v>
      </c>
      <c r="J64" s="403">
        <f t="shared" si="116"/>
        <v>2.5454545454545454</v>
      </c>
      <c r="K64" s="399">
        <f t="shared" si="117"/>
        <v>70</v>
      </c>
      <c r="L64" s="399">
        <f t="shared" si="118"/>
        <v>55</v>
      </c>
      <c r="M64" s="399">
        <f t="shared" si="119"/>
        <v>50</v>
      </c>
      <c r="N64" s="399">
        <f t="shared" si="120"/>
        <v>40</v>
      </c>
      <c r="O64" s="406">
        <f t="shared" si="2"/>
        <v>230</v>
      </c>
      <c r="P64" s="406">
        <f t="shared" si="3"/>
        <v>140</v>
      </c>
      <c r="Q64" s="406">
        <f t="shared" si="4"/>
        <v>110</v>
      </c>
      <c r="R64" s="406">
        <f t="shared" si="5"/>
        <v>70</v>
      </c>
      <c r="S64" s="397">
        <f>'ĐẤT PNN'!W64</f>
        <v>6</v>
      </c>
      <c r="T64" s="399">
        <f t="shared" si="121"/>
        <v>60</v>
      </c>
      <c r="U64" s="399">
        <f t="shared" si="122"/>
        <v>45</v>
      </c>
      <c r="V64" s="399">
        <f t="shared" si="123"/>
        <v>30</v>
      </c>
      <c r="W64" s="399">
        <f t="shared" si="124"/>
        <v>20</v>
      </c>
      <c r="X64" s="406">
        <f>ROUND(T64*10/3,-1)</f>
        <v>200</v>
      </c>
      <c r="Y64" s="406">
        <f>ROUND(U64*2.5,-1)</f>
        <v>110</v>
      </c>
      <c r="Z64" s="406">
        <f>ROUND(V64*2.2,-1)</f>
        <v>70</v>
      </c>
      <c r="AA64" s="406">
        <f>ROUND(W64*1.8,-1)</f>
        <v>40</v>
      </c>
      <c r="AB64" s="477">
        <f>'ĐẤT PNN'!K64-'ĐẤT NN'!H64</f>
        <v>230</v>
      </c>
    </row>
    <row r="65" spans="1:28" s="70" customFormat="1" ht="94.5" customHeight="1" x14ac:dyDescent="0.25">
      <c r="A65" s="394">
        <f t="shared" si="7"/>
        <v>62</v>
      </c>
      <c r="B65" s="394" t="str">
        <f>'ĐẤT PNN'!B65</f>
        <v>VT3*0,8</v>
      </c>
      <c r="C65" s="476" t="str">
        <f>'ĐẤT PNN'!C65</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6"/>
      <c r="E65" s="476"/>
      <c r="F65" s="402">
        <f t="shared" si="112"/>
        <v>50</v>
      </c>
      <c r="G65" s="402">
        <f t="shared" si="113"/>
        <v>30</v>
      </c>
      <c r="H65" s="402">
        <f t="shared" si="114"/>
        <v>110</v>
      </c>
      <c r="I65" s="402">
        <f t="shared" si="115"/>
        <v>70</v>
      </c>
      <c r="J65" s="403">
        <f t="shared" si="116"/>
        <v>2.2000000000000002</v>
      </c>
      <c r="K65" s="399">
        <f t="shared" si="117"/>
        <v>70</v>
      </c>
      <c r="L65" s="399">
        <f t="shared" si="118"/>
        <v>55</v>
      </c>
      <c r="M65" s="399">
        <f t="shared" si="119"/>
        <v>50</v>
      </c>
      <c r="N65" s="399">
        <f t="shared" si="120"/>
        <v>40</v>
      </c>
      <c r="O65" s="406">
        <f t="shared" si="2"/>
        <v>230</v>
      </c>
      <c r="P65" s="406">
        <f t="shared" si="3"/>
        <v>140</v>
      </c>
      <c r="Q65" s="406">
        <f t="shared" si="4"/>
        <v>110</v>
      </c>
      <c r="R65" s="406">
        <f t="shared" si="5"/>
        <v>70</v>
      </c>
      <c r="S65" s="397">
        <f>'ĐẤT PNN'!W65</f>
        <v>6</v>
      </c>
      <c r="T65" s="399">
        <f t="shared" si="121"/>
        <v>60</v>
      </c>
      <c r="U65" s="399">
        <f t="shared" si="122"/>
        <v>45</v>
      </c>
      <c r="V65" s="399">
        <f t="shared" si="123"/>
        <v>30</v>
      </c>
      <c r="W65" s="399">
        <f t="shared" si="124"/>
        <v>20</v>
      </c>
      <c r="X65" s="406">
        <f>ROUND(T65*10/3,-1)</f>
        <v>200</v>
      </c>
      <c r="Y65" s="406">
        <f>ROUND(U65*2.5,-1)</f>
        <v>110</v>
      </c>
      <c r="Z65" s="406">
        <f>ROUND(V65*2.2,-1)</f>
        <v>70</v>
      </c>
      <c r="AA65" s="406">
        <f>ROUND(W65*1.8,-1)</f>
        <v>40</v>
      </c>
      <c r="AB65" s="477">
        <f>'ĐẤT PNN'!K65-'ĐẤT NN'!H65</f>
        <v>180</v>
      </c>
    </row>
    <row r="66" spans="1:28" s="70" customFormat="1" ht="94.5" customHeight="1" x14ac:dyDescent="0.25">
      <c r="A66" s="394">
        <f t="shared" si="7"/>
        <v>63</v>
      </c>
      <c r="B66" s="394" t="str">
        <f>'ĐẤT PNN'!B66</f>
        <v>VT4*0,8</v>
      </c>
      <c r="C66" s="476" t="str">
        <f>'ĐẤT PNN'!C66</f>
        <v>Các tuyến đường giao thông không đấu nối trực tiếp và thông ra Đường Bến Nôm đoạn từ Giáp ranh nghĩa địa đến Bến Cá (đến hết ranh thửa đất số 268, tờ BĐĐC số 109 về bên trái và đến hết ranh thửa đất số 14, tờ BĐĐC số 109 về bên trái) đã được đầu tư mặt đường nhựa, bê tông xi măng:
- Có bề rộng từ ≥3m đến &lt;5m, cách đường giao thông &gt;1.000m.
- Có bề rộng &lt;3m, cách đường giao thông &gt;200m.</v>
      </c>
      <c r="D66" s="476"/>
      <c r="E66" s="476"/>
      <c r="F66" s="402">
        <f t="shared" si="112"/>
        <v>40</v>
      </c>
      <c r="G66" s="402">
        <f t="shared" si="113"/>
        <v>20</v>
      </c>
      <c r="H66" s="402">
        <f t="shared" si="114"/>
        <v>70</v>
      </c>
      <c r="I66" s="402">
        <f t="shared" si="115"/>
        <v>40</v>
      </c>
      <c r="J66" s="403">
        <f t="shared" si="116"/>
        <v>1.75</v>
      </c>
      <c r="K66" s="399">
        <f t="shared" si="117"/>
        <v>70</v>
      </c>
      <c r="L66" s="399">
        <f t="shared" si="118"/>
        <v>55</v>
      </c>
      <c r="M66" s="399">
        <f t="shared" si="119"/>
        <v>50</v>
      </c>
      <c r="N66" s="399">
        <f t="shared" si="120"/>
        <v>40</v>
      </c>
      <c r="O66" s="406">
        <f t="shared" si="2"/>
        <v>230</v>
      </c>
      <c r="P66" s="406">
        <f t="shared" si="3"/>
        <v>140</v>
      </c>
      <c r="Q66" s="406">
        <f t="shared" si="4"/>
        <v>110</v>
      </c>
      <c r="R66" s="406">
        <f t="shared" si="5"/>
        <v>70</v>
      </c>
      <c r="S66" s="397">
        <f>'ĐẤT PNN'!W66</f>
        <v>6</v>
      </c>
      <c r="T66" s="399">
        <f t="shared" si="121"/>
        <v>60</v>
      </c>
      <c r="U66" s="399">
        <f t="shared" si="122"/>
        <v>45</v>
      </c>
      <c r="V66" s="399">
        <f t="shared" si="123"/>
        <v>30</v>
      </c>
      <c r="W66" s="399">
        <f t="shared" si="124"/>
        <v>20</v>
      </c>
      <c r="X66" s="406">
        <f>ROUND(T66*10/3,-1)</f>
        <v>200</v>
      </c>
      <c r="Y66" s="406">
        <f>ROUND(U66*2.5,-1)</f>
        <v>110</v>
      </c>
      <c r="Z66" s="406">
        <f>ROUND(V66*2.2,-1)</f>
        <v>70</v>
      </c>
      <c r="AA66" s="406">
        <f>ROUND(W66*1.8,-1)</f>
        <v>40</v>
      </c>
      <c r="AB66" s="477">
        <f>'ĐẤT PNN'!K66-'ĐẤT NN'!H66</f>
        <v>150</v>
      </c>
    </row>
    <row r="67" spans="1:28" s="18" customFormat="1" ht="110.25" customHeight="1" x14ac:dyDescent="0.25">
      <c r="A67" s="394">
        <f t="shared" si="7"/>
        <v>64</v>
      </c>
      <c r="B67" s="394" t="str">
        <f>'ĐẤT PNN'!B67</f>
        <v>DQ2NT_D3</v>
      </c>
      <c r="C67" s="395" t="str">
        <f>'ĐẤT PNN'!C67</f>
        <v>Đường Bến Nôm</v>
      </c>
      <c r="D67" s="395" t="str">
        <f>'ĐẤT PNN'!D67</f>
        <v>Giáp ranh nghĩa địa</v>
      </c>
      <c r="E67" s="395" t="str">
        <f>'ĐẤT PNN'!E67</f>
        <v>Đồi 3 (đến ranh hồ Trị An)</v>
      </c>
      <c r="F67" s="404">
        <f>K67</f>
        <v>70</v>
      </c>
      <c r="G67" s="404">
        <f>T67</f>
        <v>60</v>
      </c>
      <c r="H67" s="404">
        <f>O67</f>
        <v>230</v>
      </c>
      <c r="I67" s="404">
        <f>X67</f>
        <v>200</v>
      </c>
      <c r="J67" s="405">
        <f>I67/G67</f>
        <v>3.3333333333333335</v>
      </c>
      <c r="K67" s="396">
        <v>70</v>
      </c>
      <c r="L67" s="396">
        <v>55</v>
      </c>
      <c r="M67" s="396">
        <v>50</v>
      </c>
      <c r="N67" s="396">
        <v>40</v>
      </c>
      <c r="O67" s="406">
        <f t="shared" si="2"/>
        <v>230</v>
      </c>
      <c r="P67" s="406">
        <f t="shared" si="3"/>
        <v>140</v>
      </c>
      <c r="Q67" s="406">
        <f t="shared" si="4"/>
        <v>110</v>
      </c>
      <c r="R67" s="406">
        <f t="shared" si="5"/>
        <v>70</v>
      </c>
      <c r="S67" s="397">
        <v>6</v>
      </c>
      <c r="T67" s="400">
        <v>60</v>
      </c>
      <c r="U67" s="400">
        <v>45</v>
      </c>
      <c r="V67" s="400">
        <v>30</v>
      </c>
      <c r="W67" s="400">
        <v>20</v>
      </c>
      <c r="X67" s="406">
        <f>ROUND(T67*10/3,-1)</f>
        <v>200</v>
      </c>
      <c r="Y67" s="406">
        <f>ROUND(U67*2.5,-1)</f>
        <v>110</v>
      </c>
      <c r="Z67" s="406">
        <f>ROUND(V67*2.2,-1)</f>
        <v>70</v>
      </c>
      <c r="AA67" s="406">
        <f>ROUND(W67*1.8,-1)</f>
        <v>40</v>
      </c>
      <c r="AB67" s="477">
        <f>'ĐẤT PNN'!K67-'ĐẤT NN'!H67</f>
        <v>490</v>
      </c>
    </row>
    <row r="68" spans="1:28" s="18" customFormat="1" ht="110.25" customHeight="1" x14ac:dyDescent="0.25">
      <c r="A68" s="394">
        <f t="shared" si="7"/>
        <v>65</v>
      </c>
      <c r="B68" s="394" t="str">
        <f>'ĐẤT PNN'!B68</f>
        <v>VT2</v>
      </c>
      <c r="C68" s="476" t="str">
        <f>'ĐẤT PNN'!C68</f>
        <v>Các tuyến đường giao thông đấu nối trực tiếp ra Đường Bến Nôm đoạn từ Giáp ranh nghĩa địa đến Đồi 3 (đến ranh hồ Trị An) đã được đầu tư mặt đường nhựa, bê tông xi măng:
- Có bề rộng ≥5m, cách đường giao thông ≤1.000m.
- Có bề rộng từ ≥3m đến &lt;5m, cách đường giao thông ≤500m.</v>
      </c>
      <c r="D68" s="476"/>
      <c r="E68" s="476"/>
      <c r="F68" s="402">
        <f t="shared" ref="F68:F73" si="125">IF(B68="VT2",L68,IF(B68="VT3",M68,IF(B68="VT2*0,8",L68,IF(B68="VT3*0,8",M68,N68))))</f>
        <v>55</v>
      </c>
      <c r="G68" s="402">
        <f t="shared" ref="G68:G73" si="126">IF(B68="VT2",U68,IF(B68="VT3",V68,IF(B68="VT2*0,8",U68,IF(B68="VT3*0,8",V68,W68))))</f>
        <v>45</v>
      </c>
      <c r="H68" s="402">
        <f t="shared" ref="H68:H73" si="127">IF(B68="VT2",P68,IF(B68="VT3",Q68,IF(B68="VT4",R68,IF(B68="VT2*0,8",P68,IF(B68="VT3*0,8",Q68,R68)))))</f>
        <v>140</v>
      </c>
      <c r="I68" s="402">
        <f t="shared" ref="I68:I73" si="128">IF(B68="VT2",Y68,IF(B68="VT3",Z68,IF(B68="VT4",AA68,IF(B68="VT2*0,8",Y68,IF(B68="VT3*0,8",Z68,AA68)))))</f>
        <v>110</v>
      </c>
      <c r="J68" s="403">
        <f t="shared" ref="J68:J73" si="129">H68/F68</f>
        <v>2.5454545454545454</v>
      </c>
      <c r="K68" s="399">
        <f t="shared" ref="K68:K73" si="130">K67</f>
        <v>70</v>
      </c>
      <c r="L68" s="399">
        <f t="shared" ref="L68:L73" si="131">L67</f>
        <v>55</v>
      </c>
      <c r="M68" s="399">
        <f t="shared" ref="M68:M73" si="132">M67</f>
        <v>50</v>
      </c>
      <c r="N68" s="399">
        <f t="shared" ref="N68:N73" si="133">N67</f>
        <v>40</v>
      </c>
      <c r="O68" s="406">
        <f t="shared" si="2"/>
        <v>230</v>
      </c>
      <c r="P68" s="406">
        <f t="shared" si="3"/>
        <v>140</v>
      </c>
      <c r="Q68" s="406">
        <f t="shared" si="4"/>
        <v>110</v>
      </c>
      <c r="R68" s="406">
        <f t="shared" si="5"/>
        <v>70</v>
      </c>
      <c r="S68" s="397">
        <f>'ĐẤT PNN'!W68</f>
        <v>6</v>
      </c>
      <c r="T68" s="399">
        <f t="shared" ref="T68:T73" si="134">T67</f>
        <v>60</v>
      </c>
      <c r="U68" s="399">
        <f t="shared" ref="U68:U73" si="135">U67</f>
        <v>45</v>
      </c>
      <c r="V68" s="399">
        <f t="shared" ref="V68:V73" si="136">V67</f>
        <v>30</v>
      </c>
      <c r="W68" s="399">
        <f t="shared" ref="W68:W73" si="137">W67</f>
        <v>20</v>
      </c>
      <c r="X68" s="406">
        <f>ROUND(T68*10/3,-1)</f>
        <v>200</v>
      </c>
      <c r="Y68" s="406">
        <f>ROUND(U68*2.5,-1)</f>
        <v>110</v>
      </c>
      <c r="Z68" s="406">
        <f>ROUND(V68*2.2,-1)</f>
        <v>70</v>
      </c>
      <c r="AA68" s="406">
        <f>ROUND(W68*1.8,-1)</f>
        <v>40</v>
      </c>
      <c r="AB68" s="477">
        <f>'ĐẤT PNN'!K68-'ĐẤT NN'!H68</f>
        <v>270</v>
      </c>
    </row>
    <row r="69" spans="1:28" s="18" customFormat="1" ht="110.25" customHeight="1" x14ac:dyDescent="0.25">
      <c r="A69" s="394">
        <f t="shared" si="7"/>
        <v>66</v>
      </c>
      <c r="B69" s="394" t="str">
        <f>'ĐẤT PNN'!B69</f>
        <v>VT3</v>
      </c>
      <c r="C69" s="476" t="str">
        <f>'ĐẤT PNN'!C69</f>
        <v>Các tuyến đường giao thông đấu nối trực tiếp ra Đường Bến Nôm đoạn từ Giáp ranh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6"/>
      <c r="E69" s="476"/>
      <c r="F69" s="402">
        <f t="shared" si="125"/>
        <v>50</v>
      </c>
      <c r="G69" s="402">
        <f t="shared" si="126"/>
        <v>30</v>
      </c>
      <c r="H69" s="402">
        <f t="shared" si="127"/>
        <v>110</v>
      </c>
      <c r="I69" s="402">
        <f t="shared" si="128"/>
        <v>70</v>
      </c>
      <c r="J69" s="403">
        <f t="shared" si="129"/>
        <v>2.2000000000000002</v>
      </c>
      <c r="K69" s="399">
        <f t="shared" si="130"/>
        <v>70</v>
      </c>
      <c r="L69" s="399">
        <f t="shared" si="131"/>
        <v>55</v>
      </c>
      <c r="M69" s="399">
        <f t="shared" si="132"/>
        <v>50</v>
      </c>
      <c r="N69" s="399">
        <f t="shared" si="133"/>
        <v>40</v>
      </c>
      <c r="O69" s="406">
        <f t="shared" ref="O69:O132" si="138">ROUND(K69*10/3,-1)</f>
        <v>230</v>
      </c>
      <c r="P69" s="406">
        <f t="shared" ref="P69:P132" si="139">ROUND(L69*2.5,-1)</f>
        <v>140</v>
      </c>
      <c r="Q69" s="406">
        <f t="shared" ref="Q69:Q132" si="140">ROUND(M69*2.2,-1)</f>
        <v>110</v>
      </c>
      <c r="R69" s="406">
        <f t="shared" ref="R69:R132" si="141">ROUND(N69*1.8,-1)</f>
        <v>70</v>
      </c>
      <c r="S69" s="397">
        <f>'ĐẤT PNN'!W69</f>
        <v>6</v>
      </c>
      <c r="T69" s="399">
        <f t="shared" si="134"/>
        <v>60</v>
      </c>
      <c r="U69" s="399">
        <f t="shared" si="135"/>
        <v>45</v>
      </c>
      <c r="V69" s="399">
        <f t="shared" si="136"/>
        <v>30</v>
      </c>
      <c r="W69" s="399">
        <f t="shared" si="137"/>
        <v>20</v>
      </c>
      <c r="X69" s="406">
        <f>ROUND(T69*10/3,-1)</f>
        <v>200</v>
      </c>
      <c r="Y69" s="406">
        <f>ROUND(U69*2.5,-1)</f>
        <v>110</v>
      </c>
      <c r="Z69" s="406">
        <f>ROUND(V69*2.2,-1)</f>
        <v>70</v>
      </c>
      <c r="AA69" s="406">
        <f>ROUND(W69*1.8,-1)</f>
        <v>40</v>
      </c>
      <c r="AB69" s="477">
        <f>'ĐẤT PNN'!K69-'ĐẤT NN'!H69</f>
        <v>210</v>
      </c>
    </row>
    <row r="70" spans="1:28" s="18" customFormat="1" ht="63" customHeight="1" x14ac:dyDescent="0.25">
      <c r="A70" s="394">
        <f t="shared" ref="A70:A133" si="142">A69+1</f>
        <v>67</v>
      </c>
      <c r="B70" s="394" t="str">
        <f>'ĐẤT PNN'!B70</f>
        <v>VT4</v>
      </c>
      <c r="C70" s="476" t="str">
        <f>'ĐẤT PNN'!C70</f>
        <v>Các tuyến đường giao thông đấu nối trực tiếp ra Đường Bến Nôm đoạn từ Giáp ranh nghĩa địa đến Đồi 3 (đến ranh hồ Trị An) đã được đầu tư mặt đường nhựa, bê tông xi măng:
- Có bề rộng từ ≥3m đến &lt;5m, cách đường giao thông &gt;1.000m.
- Có bề rộng &lt;3m, cách đường giao thông &gt;200m.</v>
      </c>
      <c r="D70" s="476"/>
      <c r="E70" s="476"/>
      <c r="F70" s="402">
        <f t="shared" si="125"/>
        <v>40</v>
      </c>
      <c r="G70" s="402">
        <f t="shared" si="126"/>
        <v>20</v>
      </c>
      <c r="H70" s="402">
        <f t="shared" si="127"/>
        <v>70</v>
      </c>
      <c r="I70" s="402">
        <f t="shared" si="128"/>
        <v>40</v>
      </c>
      <c r="J70" s="403">
        <f t="shared" si="129"/>
        <v>1.75</v>
      </c>
      <c r="K70" s="399">
        <f t="shared" si="130"/>
        <v>70</v>
      </c>
      <c r="L70" s="399">
        <f t="shared" si="131"/>
        <v>55</v>
      </c>
      <c r="M70" s="399">
        <f t="shared" si="132"/>
        <v>50</v>
      </c>
      <c r="N70" s="399">
        <f t="shared" si="133"/>
        <v>40</v>
      </c>
      <c r="O70" s="406">
        <f t="shared" si="138"/>
        <v>230</v>
      </c>
      <c r="P70" s="406">
        <f t="shared" si="139"/>
        <v>140</v>
      </c>
      <c r="Q70" s="406">
        <f t="shared" si="140"/>
        <v>110</v>
      </c>
      <c r="R70" s="406">
        <f t="shared" si="141"/>
        <v>70</v>
      </c>
      <c r="S70" s="397">
        <f>'ĐẤT PNN'!W70</f>
        <v>6</v>
      </c>
      <c r="T70" s="399">
        <f t="shared" si="134"/>
        <v>60</v>
      </c>
      <c r="U70" s="399">
        <f t="shared" si="135"/>
        <v>45</v>
      </c>
      <c r="V70" s="399">
        <f t="shared" si="136"/>
        <v>30</v>
      </c>
      <c r="W70" s="399">
        <f t="shared" si="137"/>
        <v>20</v>
      </c>
      <c r="X70" s="406">
        <f>ROUND(T70*10/3,-1)</f>
        <v>200</v>
      </c>
      <c r="Y70" s="406">
        <f>ROUND(U70*2.5,-1)</f>
        <v>110</v>
      </c>
      <c r="Z70" s="406">
        <f>ROUND(V70*2.2,-1)</f>
        <v>70</v>
      </c>
      <c r="AA70" s="406">
        <f>ROUND(W70*1.8,-1)</f>
        <v>40</v>
      </c>
      <c r="AB70" s="477">
        <f>'ĐẤT PNN'!K70-'ĐẤT NN'!H70</f>
        <v>180</v>
      </c>
    </row>
    <row r="71" spans="1:28" s="18" customFormat="1" ht="110.25" customHeight="1" x14ac:dyDescent="0.25">
      <c r="A71" s="394">
        <f t="shared" si="142"/>
        <v>68</v>
      </c>
      <c r="B71" s="394" t="str">
        <f>'ĐẤT PNN'!B71</f>
        <v>VT2*0,8</v>
      </c>
      <c r="C71" s="476" t="str">
        <f>'ĐẤT PNN'!C71</f>
        <v>Các tuyến đường giao thông không đấu nối trực tiếp và thông ra Đường Bến Nôm đoạn từ Giáp ranh nghĩa địa đến Đồi 3 (đến ranh hồ Trị An) đã được đầu tư mặt đường nhựa, bê tông xi măng:
- Có bề rộng ≥5m, cách đường giao thông ≤1.000m.
- Có bề rộng từ ≥3m đến &lt;5m, cách đường giao thông ≤500m.</v>
      </c>
      <c r="D71" s="476"/>
      <c r="E71" s="476"/>
      <c r="F71" s="402">
        <f t="shared" si="125"/>
        <v>55</v>
      </c>
      <c r="G71" s="402">
        <f t="shared" si="126"/>
        <v>45</v>
      </c>
      <c r="H71" s="402">
        <f t="shared" si="127"/>
        <v>140</v>
      </c>
      <c r="I71" s="402">
        <f t="shared" si="128"/>
        <v>110</v>
      </c>
      <c r="J71" s="403">
        <f t="shared" si="129"/>
        <v>2.5454545454545454</v>
      </c>
      <c r="K71" s="399">
        <f t="shared" si="130"/>
        <v>70</v>
      </c>
      <c r="L71" s="399">
        <f t="shared" si="131"/>
        <v>55</v>
      </c>
      <c r="M71" s="399">
        <f t="shared" si="132"/>
        <v>50</v>
      </c>
      <c r="N71" s="399">
        <f t="shared" si="133"/>
        <v>40</v>
      </c>
      <c r="O71" s="406">
        <f t="shared" si="138"/>
        <v>230</v>
      </c>
      <c r="P71" s="406">
        <f t="shared" si="139"/>
        <v>140</v>
      </c>
      <c r="Q71" s="406">
        <f t="shared" si="140"/>
        <v>110</v>
      </c>
      <c r="R71" s="406">
        <f t="shared" si="141"/>
        <v>70</v>
      </c>
      <c r="S71" s="397">
        <f>'ĐẤT PNN'!W71</f>
        <v>6</v>
      </c>
      <c r="T71" s="399">
        <f t="shared" si="134"/>
        <v>60</v>
      </c>
      <c r="U71" s="399">
        <f t="shared" si="135"/>
        <v>45</v>
      </c>
      <c r="V71" s="399">
        <f t="shared" si="136"/>
        <v>30</v>
      </c>
      <c r="W71" s="399">
        <f t="shared" si="137"/>
        <v>20</v>
      </c>
      <c r="X71" s="406">
        <f>ROUND(T71*10/3,-1)</f>
        <v>200</v>
      </c>
      <c r="Y71" s="406">
        <f>ROUND(U71*2.5,-1)</f>
        <v>110</v>
      </c>
      <c r="Z71" s="406">
        <f>ROUND(V71*2.2,-1)</f>
        <v>70</v>
      </c>
      <c r="AA71" s="406">
        <f>ROUND(W71*1.8,-1)</f>
        <v>40</v>
      </c>
      <c r="AB71" s="477">
        <f>'ĐẤT PNN'!K71-'ĐẤT NN'!H71</f>
        <v>230</v>
      </c>
    </row>
    <row r="72" spans="1:28" s="18" customFormat="1" ht="110.25" customHeight="1" x14ac:dyDescent="0.25">
      <c r="A72" s="394">
        <f t="shared" si="142"/>
        <v>69</v>
      </c>
      <c r="B72" s="394" t="str">
        <f>'ĐẤT PNN'!B72</f>
        <v>VT3*0,8</v>
      </c>
      <c r="C72" s="476" t="str">
        <f>'ĐẤT PNN'!C72</f>
        <v>Các tuyến đường giao thông không đấu nối trực tiếp và thông ra Đường Bến Nôm đoạn từ Giáp ranh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6"/>
      <c r="E72" s="476"/>
      <c r="F72" s="402">
        <f t="shared" si="125"/>
        <v>50</v>
      </c>
      <c r="G72" s="402">
        <f t="shared" si="126"/>
        <v>30</v>
      </c>
      <c r="H72" s="402">
        <f t="shared" si="127"/>
        <v>110</v>
      </c>
      <c r="I72" s="402">
        <f t="shared" si="128"/>
        <v>70</v>
      </c>
      <c r="J72" s="403">
        <f t="shared" si="129"/>
        <v>2.2000000000000002</v>
      </c>
      <c r="K72" s="399">
        <f t="shared" si="130"/>
        <v>70</v>
      </c>
      <c r="L72" s="399">
        <f t="shared" si="131"/>
        <v>55</v>
      </c>
      <c r="M72" s="399">
        <f t="shared" si="132"/>
        <v>50</v>
      </c>
      <c r="N72" s="399">
        <f t="shared" si="133"/>
        <v>40</v>
      </c>
      <c r="O72" s="406">
        <f t="shared" si="138"/>
        <v>230</v>
      </c>
      <c r="P72" s="406">
        <f t="shared" si="139"/>
        <v>140</v>
      </c>
      <c r="Q72" s="406">
        <f t="shared" si="140"/>
        <v>110</v>
      </c>
      <c r="R72" s="406">
        <f t="shared" si="141"/>
        <v>70</v>
      </c>
      <c r="S72" s="397">
        <f>'ĐẤT PNN'!W72</f>
        <v>6</v>
      </c>
      <c r="T72" s="399">
        <f t="shared" si="134"/>
        <v>60</v>
      </c>
      <c r="U72" s="399">
        <f t="shared" si="135"/>
        <v>45</v>
      </c>
      <c r="V72" s="399">
        <f t="shared" si="136"/>
        <v>30</v>
      </c>
      <c r="W72" s="399">
        <f t="shared" si="137"/>
        <v>20</v>
      </c>
      <c r="X72" s="406">
        <f>ROUND(T72*10/3,-1)</f>
        <v>200</v>
      </c>
      <c r="Y72" s="406">
        <f>ROUND(U72*2.5,-1)</f>
        <v>110</v>
      </c>
      <c r="Z72" s="406">
        <f>ROUND(V72*2.2,-1)</f>
        <v>70</v>
      </c>
      <c r="AA72" s="406">
        <f>ROUND(W72*1.8,-1)</f>
        <v>40</v>
      </c>
      <c r="AB72" s="477">
        <f>'ĐẤT PNN'!K72-'ĐẤT NN'!H72</f>
        <v>180</v>
      </c>
    </row>
    <row r="73" spans="1:28" s="18" customFormat="1" ht="63" customHeight="1" x14ac:dyDescent="0.25">
      <c r="A73" s="394">
        <f t="shared" si="142"/>
        <v>70</v>
      </c>
      <c r="B73" s="394" t="str">
        <f>'ĐẤT PNN'!B73</f>
        <v>VT4*0,8</v>
      </c>
      <c r="C73" s="476" t="str">
        <f>'ĐẤT PNN'!C73</f>
        <v>Các tuyến đường giao thông không đấu nối trực tiếp và thông ra Đường Bến Nôm đoạn từ Giáp ranh nghĩa địa đến Đồi 3 (đến ranh hồ Trị An) đã được đầu tư mặt đường nhựa, bê tông xi măng:
- Có bề rộng từ ≥3m đến &lt;5m, cách đường giao thông &gt;1.000m.
- Có bề rộng &lt;3m, cách đường giao thông &gt;200m.</v>
      </c>
      <c r="D73" s="476"/>
      <c r="E73" s="476"/>
      <c r="F73" s="402">
        <f t="shared" si="125"/>
        <v>40</v>
      </c>
      <c r="G73" s="402">
        <f t="shared" si="126"/>
        <v>20</v>
      </c>
      <c r="H73" s="402">
        <f t="shared" si="127"/>
        <v>70</v>
      </c>
      <c r="I73" s="402">
        <f t="shared" si="128"/>
        <v>40</v>
      </c>
      <c r="J73" s="403">
        <f t="shared" si="129"/>
        <v>1.75</v>
      </c>
      <c r="K73" s="399">
        <f t="shared" si="130"/>
        <v>70</v>
      </c>
      <c r="L73" s="399">
        <f t="shared" si="131"/>
        <v>55</v>
      </c>
      <c r="M73" s="399">
        <f t="shared" si="132"/>
        <v>50</v>
      </c>
      <c r="N73" s="399">
        <f t="shared" si="133"/>
        <v>40</v>
      </c>
      <c r="O73" s="406">
        <f t="shared" si="138"/>
        <v>230</v>
      </c>
      <c r="P73" s="406">
        <f t="shared" si="139"/>
        <v>140</v>
      </c>
      <c r="Q73" s="406">
        <f t="shared" si="140"/>
        <v>110</v>
      </c>
      <c r="R73" s="406">
        <f t="shared" si="141"/>
        <v>70</v>
      </c>
      <c r="S73" s="397">
        <f>'ĐẤT PNN'!W73</f>
        <v>6</v>
      </c>
      <c r="T73" s="399">
        <f t="shared" si="134"/>
        <v>60</v>
      </c>
      <c r="U73" s="399">
        <f t="shared" si="135"/>
        <v>45</v>
      </c>
      <c r="V73" s="399">
        <f t="shared" si="136"/>
        <v>30</v>
      </c>
      <c r="W73" s="399">
        <f t="shared" si="137"/>
        <v>20</v>
      </c>
      <c r="X73" s="406">
        <f>ROUND(T73*10/3,-1)</f>
        <v>200</v>
      </c>
      <c r="Y73" s="406">
        <f>ROUND(U73*2.5,-1)</f>
        <v>110</v>
      </c>
      <c r="Z73" s="406">
        <f>ROUND(V73*2.2,-1)</f>
        <v>70</v>
      </c>
      <c r="AA73" s="406">
        <f>ROUND(W73*1.8,-1)</f>
        <v>40</v>
      </c>
      <c r="AB73" s="477">
        <f>'ĐẤT PNN'!K73-'ĐẤT NN'!H73</f>
        <v>150</v>
      </c>
    </row>
    <row r="74" spans="1:28" s="18" customFormat="1" ht="31.5" x14ac:dyDescent="0.25">
      <c r="A74" s="394">
        <f t="shared" si="142"/>
        <v>71</v>
      </c>
      <c r="B74" s="394" t="str">
        <f>'ĐẤT PNN'!B74</f>
        <v>TN7NT_D1</v>
      </c>
      <c r="C74" s="395" t="str">
        <f>'ĐẤT PNN'!C74</f>
        <v>Đường Đức Huy - Thanh Bình</v>
      </c>
      <c r="D74" s="395" t="str">
        <f>'ĐẤT PNN'!D74</f>
        <v>Quốc lộ 20</v>
      </c>
      <c r="E74" s="395" t="str">
        <f>'ĐẤT PNN'!E74</f>
        <v>Ranh giới Trường Mầm non Hoa Phượng</v>
      </c>
      <c r="F74" s="404">
        <f>K74</f>
        <v>215</v>
      </c>
      <c r="G74" s="404">
        <f>T74</f>
        <v>190</v>
      </c>
      <c r="H74" s="404">
        <f>O74</f>
        <v>720</v>
      </c>
      <c r="I74" s="404">
        <f>X74</f>
        <v>630</v>
      </c>
      <c r="J74" s="405">
        <f>I74/G74</f>
        <v>3.3157894736842106</v>
      </c>
      <c r="K74" s="396">
        <v>215</v>
      </c>
      <c r="L74" s="396">
        <v>190</v>
      </c>
      <c r="M74" s="396">
        <v>170</v>
      </c>
      <c r="N74" s="396">
        <v>140</v>
      </c>
      <c r="O74" s="406">
        <f t="shared" si="138"/>
        <v>720</v>
      </c>
      <c r="P74" s="406">
        <f t="shared" si="139"/>
        <v>480</v>
      </c>
      <c r="Q74" s="406">
        <f t="shared" si="140"/>
        <v>370</v>
      </c>
      <c r="R74" s="406">
        <f t="shared" si="141"/>
        <v>250</v>
      </c>
      <c r="S74" s="397">
        <v>2</v>
      </c>
      <c r="T74" s="400">
        <v>190</v>
      </c>
      <c r="U74" s="400">
        <v>170</v>
      </c>
      <c r="V74" s="400">
        <v>150</v>
      </c>
      <c r="W74" s="400">
        <v>125</v>
      </c>
      <c r="X74" s="406">
        <f>ROUND(T74*10/3,-1)</f>
        <v>630</v>
      </c>
      <c r="Y74" s="406">
        <f>ROUND(U74*2.5,-1)</f>
        <v>430</v>
      </c>
      <c r="Z74" s="406">
        <f>ROUND(V74*2.2,-1)</f>
        <v>330</v>
      </c>
      <c r="AA74" s="406">
        <f>ROUND(W74*1.8,-1)</f>
        <v>230</v>
      </c>
      <c r="AB74" s="477">
        <f>'ĐẤT PNN'!K74-'ĐẤT NN'!H74</f>
        <v>1380</v>
      </c>
    </row>
    <row r="75" spans="1:28" s="18" customFormat="1" ht="110.25" customHeight="1" x14ac:dyDescent="0.25">
      <c r="A75" s="394">
        <f t="shared" si="142"/>
        <v>72</v>
      </c>
      <c r="B75" s="394" t="str">
        <f>'ĐẤT PNN'!B75</f>
        <v>VT2</v>
      </c>
      <c r="C75" s="476" t="str">
        <f>'ĐẤT PNN'!C75</f>
        <v>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v>
      </c>
      <c r="D75" s="476"/>
      <c r="E75" s="476"/>
      <c r="F75" s="402">
        <f t="shared" ref="F75:F80" si="143">IF(B75="VT2",L75,IF(B75="VT3",M75,IF(B75="VT2*0,8",L75,IF(B75="VT3*0,8",M75,N75))))</f>
        <v>190</v>
      </c>
      <c r="G75" s="402">
        <f t="shared" ref="G75:G80" si="144">IF(B75="VT2",U75,IF(B75="VT3",V75,IF(B75="VT2*0,8",U75,IF(B75="VT3*0,8",V75,W75))))</f>
        <v>170</v>
      </c>
      <c r="H75" s="402">
        <f t="shared" ref="H75:H80" si="145">IF(B75="VT2",P75,IF(B75="VT3",Q75,IF(B75="VT4",R75,IF(B75="VT2*0,8",P75,IF(B75="VT3*0,8",Q75,R75)))))</f>
        <v>480</v>
      </c>
      <c r="I75" s="402">
        <f t="shared" ref="I75:I80" si="146">IF(B75="VT2",Y75,IF(B75="VT3",Z75,IF(B75="VT4",AA75,IF(B75="VT2*0,8",Y75,IF(B75="VT3*0,8",Z75,AA75)))))</f>
        <v>430</v>
      </c>
      <c r="J75" s="403">
        <f t="shared" ref="J75:J80" si="147">H75/F75</f>
        <v>2.5263157894736841</v>
      </c>
      <c r="K75" s="399">
        <f t="shared" ref="K75:K80" si="148">K74</f>
        <v>215</v>
      </c>
      <c r="L75" s="399">
        <f t="shared" ref="L75:L80" si="149">L74</f>
        <v>190</v>
      </c>
      <c r="M75" s="399">
        <f t="shared" ref="M75:M80" si="150">M74</f>
        <v>170</v>
      </c>
      <c r="N75" s="399">
        <f t="shared" ref="N75:N80" si="151">N74</f>
        <v>140</v>
      </c>
      <c r="O75" s="406">
        <f t="shared" si="138"/>
        <v>720</v>
      </c>
      <c r="P75" s="406">
        <f t="shared" si="139"/>
        <v>480</v>
      </c>
      <c r="Q75" s="406">
        <f t="shared" si="140"/>
        <v>370</v>
      </c>
      <c r="R75" s="406">
        <f t="shared" si="141"/>
        <v>250</v>
      </c>
      <c r="S75" s="397">
        <f>'ĐẤT PNN'!W75</f>
        <v>3</v>
      </c>
      <c r="T75" s="399">
        <f t="shared" ref="T75:T80" si="152">T74</f>
        <v>190</v>
      </c>
      <c r="U75" s="399">
        <f t="shared" ref="U75:U80" si="153">U74</f>
        <v>170</v>
      </c>
      <c r="V75" s="399">
        <f t="shared" ref="V75:V80" si="154">V74</f>
        <v>150</v>
      </c>
      <c r="W75" s="399">
        <f t="shared" ref="W75:W80" si="155">W74</f>
        <v>125</v>
      </c>
      <c r="X75" s="406">
        <f>ROUND(T75*10/3,-1)</f>
        <v>630</v>
      </c>
      <c r="Y75" s="406">
        <f>ROUND(U75*2.5,-1)</f>
        <v>430</v>
      </c>
      <c r="Z75" s="406">
        <f>ROUND(V75*2.2,-1)</f>
        <v>330</v>
      </c>
      <c r="AA75" s="406">
        <f>ROUND(W75*1.8,-1)</f>
        <v>230</v>
      </c>
      <c r="AB75" s="477">
        <f>'ĐẤT PNN'!K75-'ĐẤT NN'!H75</f>
        <v>520</v>
      </c>
    </row>
    <row r="76" spans="1:28" s="18" customFormat="1" ht="126" customHeight="1" x14ac:dyDescent="0.25">
      <c r="A76" s="394">
        <f t="shared" si="142"/>
        <v>73</v>
      </c>
      <c r="B76" s="394" t="str">
        <f>'ĐẤT PNN'!B76</f>
        <v>VT3</v>
      </c>
      <c r="C76" s="476" t="str">
        <f>'ĐẤT PNN'!C76</f>
        <v>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6"/>
      <c r="E76" s="476"/>
      <c r="F76" s="402">
        <f t="shared" si="143"/>
        <v>170</v>
      </c>
      <c r="G76" s="402">
        <f t="shared" si="144"/>
        <v>150</v>
      </c>
      <c r="H76" s="402">
        <f t="shared" si="145"/>
        <v>370</v>
      </c>
      <c r="I76" s="402">
        <f t="shared" si="146"/>
        <v>330</v>
      </c>
      <c r="J76" s="403">
        <f t="shared" si="147"/>
        <v>2.1764705882352939</v>
      </c>
      <c r="K76" s="399">
        <f t="shared" si="148"/>
        <v>215</v>
      </c>
      <c r="L76" s="399">
        <f t="shared" si="149"/>
        <v>190</v>
      </c>
      <c r="M76" s="399">
        <f t="shared" si="150"/>
        <v>170</v>
      </c>
      <c r="N76" s="399">
        <f t="shared" si="151"/>
        <v>140</v>
      </c>
      <c r="O76" s="406">
        <f t="shared" si="138"/>
        <v>720</v>
      </c>
      <c r="P76" s="406">
        <f t="shared" si="139"/>
        <v>480</v>
      </c>
      <c r="Q76" s="406">
        <f t="shared" si="140"/>
        <v>370</v>
      </c>
      <c r="R76" s="406">
        <f t="shared" si="141"/>
        <v>250</v>
      </c>
      <c r="S76" s="397">
        <f>'ĐẤT PNN'!W76</f>
        <v>3</v>
      </c>
      <c r="T76" s="399">
        <f t="shared" si="152"/>
        <v>190</v>
      </c>
      <c r="U76" s="399">
        <f t="shared" si="153"/>
        <v>170</v>
      </c>
      <c r="V76" s="399">
        <f t="shared" si="154"/>
        <v>150</v>
      </c>
      <c r="W76" s="399">
        <f t="shared" si="155"/>
        <v>125</v>
      </c>
      <c r="X76" s="406">
        <f>ROUND(T76*10/3,-1)</f>
        <v>630</v>
      </c>
      <c r="Y76" s="406">
        <f>ROUND(U76*2.5,-1)</f>
        <v>430</v>
      </c>
      <c r="Z76" s="406">
        <f>ROUND(V76*2.2,-1)</f>
        <v>330</v>
      </c>
      <c r="AA76" s="406">
        <f>ROUND(W76*1.8,-1)</f>
        <v>230</v>
      </c>
      <c r="AB76" s="477">
        <f>'ĐẤT PNN'!K76-'ĐẤT NN'!H76</f>
        <v>230</v>
      </c>
    </row>
    <row r="77" spans="1:28" s="18" customFormat="1" ht="78.75" customHeight="1" x14ac:dyDescent="0.25">
      <c r="A77" s="394">
        <f t="shared" si="142"/>
        <v>74</v>
      </c>
      <c r="B77" s="394" t="str">
        <f>'ĐẤT PNN'!B77</f>
        <v>VT4</v>
      </c>
      <c r="C77" s="476" t="str">
        <f>'ĐẤT PNN'!C77</f>
        <v>Các tuyến đường giao thông đấu nối trực tiếp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v>
      </c>
      <c r="D77" s="476"/>
      <c r="E77" s="476"/>
      <c r="F77" s="402">
        <f t="shared" si="143"/>
        <v>140</v>
      </c>
      <c r="G77" s="402">
        <f t="shared" si="144"/>
        <v>125</v>
      </c>
      <c r="H77" s="402">
        <f t="shared" si="145"/>
        <v>250</v>
      </c>
      <c r="I77" s="402">
        <f t="shared" si="146"/>
        <v>230</v>
      </c>
      <c r="J77" s="403">
        <f t="shared" si="147"/>
        <v>1.7857142857142858</v>
      </c>
      <c r="K77" s="399">
        <f t="shared" si="148"/>
        <v>215</v>
      </c>
      <c r="L77" s="399">
        <f t="shared" si="149"/>
        <v>190</v>
      </c>
      <c r="M77" s="399">
        <f t="shared" si="150"/>
        <v>170</v>
      </c>
      <c r="N77" s="399">
        <f t="shared" si="151"/>
        <v>140</v>
      </c>
      <c r="O77" s="406">
        <f t="shared" si="138"/>
        <v>720</v>
      </c>
      <c r="P77" s="406">
        <f t="shared" si="139"/>
        <v>480</v>
      </c>
      <c r="Q77" s="406">
        <f t="shared" si="140"/>
        <v>370</v>
      </c>
      <c r="R77" s="406">
        <f t="shared" si="141"/>
        <v>250</v>
      </c>
      <c r="S77" s="397">
        <f>'ĐẤT PNN'!W77</f>
        <v>3</v>
      </c>
      <c r="T77" s="399">
        <f t="shared" si="152"/>
        <v>190</v>
      </c>
      <c r="U77" s="399">
        <f t="shared" si="153"/>
        <v>170</v>
      </c>
      <c r="V77" s="399">
        <f t="shared" si="154"/>
        <v>150</v>
      </c>
      <c r="W77" s="399">
        <f t="shared" si="155"/>
        <v>125</v>
      </c>
      <c r="X77" s="406">
        <f>ROUND(T77*10/3,-1)</f>
        <v>630</v>
      </c>
      <c r="Y77" s="406">
        <f>ROUND(U77*2.5,-1)</f>
        <v>430</v>
      </c>
      <c r="Z77" s="406">
        <f>ROUND(V77*2.2,-1)</f>
        <v>330</v>
      </c>
      <c r="AA77" s="406">
        <f>ROUND(W77*1.8,-1)</f>
        <v>230</v>
      </c>
      <c r="AB77" s="477">
        <f>'ĐẤT PNN'!K77-'ĐẤT NN'!H77</f>
        <v>180</v>
      </c>
    </row>
    <row r="78" spans="1:28" s="18" customFormat="1" ht="110.25" customHeight="1" x14ac:dyDescent="0.25">
      <c r="A78" s="394">
        <f t="shared" si="142"/>
        <v>75</v>
      </c>
      <c r="B78" s="394" t="str">
        <f>'ĐẤT PNN'!B78</f>
        <v>VT2*0,8</v>
      </c>
      <c r="C78" s="476" t="str">
        <f>'ĐẤT PNN'!C78</f>
        <v>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v>
      </c>
      <c r="D78" s="476"/>
      <c r="E78" s="476"/>
      <c r="F78" s="402">
        <f t="shared" si="143"/>
        <v>190</v>
      </c>
      <c r="G78" s="402">
        <f t="shared" si="144"/>
        <v>170</v>
      </c>
      <c r="H78" s="402">
        <f t="shared" si="145"/>
        <v>480</v>
      </c>
      <c r="I78" s="402">
        <f t="shared" si="146"/>
        <v>430</v>
      </c>
      <c r="J78" s="403">
        <f t="shared" si="147"/>
        <v>2.5263157894736841</v>
      </c>
      <c r="K78" s="399">
        <f t="shared" si="148"/>
        <v>215</v>
      </c>
      <c r="L78" s="399">
        <f t="shared" si="149"/>
        <v>190</v>
      </c>
      <c r="M78" s="399">
        <f t="shared" si="150"/>
        <v>170</v>
      </c>
      <c r="N78" s="399">
        <f t="shared" si="151"/>
        <v>140</v>
      </c>
      <c r="O78" s="406">
        <f t="shared" si="138"/>
        <v>720</v>
      </c>
      <c r="P78" s="406">
        <f t="shared" si="139"/>
        <v>480</v>
      </c>
      <c r="Q78" s="406">
        <f t="shared" si="140"/>
        <v>370</v>
      </c>
      <c r="R78" s="406">
        <f t="shared" si="141"/>
        <v>250</v>
      </c>
      <c r="S78" s="397">
        <f>'ĐẤT PNN'!W78</f>
        <v>3</v>
      </c>
      <c r="T78" s="399">
        <f t="shared" si="152"/>
        <v>190</v>
      </c>
      <c r="U78" s="399">
        <f t="shared" si="153"/>
        <v>170</v>
      </c>
      <c r="V78" s="399">
        <f t="shared" si="154"/>
        <v>150</v>
      </c>
      <c r="W78" s="399">
        <f t="shared" si="155"/>
        <v>125</v>
      </c>
      <c r="X78" s="406">
        <f>ROUND(T78*10/3,-1)</f>
        <v>630</v>
      </c>
      <c r="Y78" s="406">
        <f>ROUND(U78*2.5,-1)</f>
        <v>430</v>
      </c>
      <c r="Z78" s="406">
        <f>ROUND(V78*2.2,-1)</f>
        <v>330</v>
      </c>
      <c r="AA78" s="406">
        <f>ROUND(W78*1.8,-1)</f>
        <v>230</v>
      </c>
      <c r="AB78" s="477">
        <f>'ĐẤT PNN'!K78-'ĐẤT NN'!H78</f>
        <v>420</v>
      </c>
    </row>
    <row r="79" spans="1:28" s="18" customFormat="1" ht="126" customHeight="1" x14ac:dyDescent="0.25">
      <c r="A79" s="394">
        <f t="shared" si="142"/>
        <v>76</v>
      </c>
      <c r="B79" s="394" t="str">
        <f>'ĐẤT PNN'!B79</f>
        <v>VT3*0,8</v>
      </c>
      <c r="C79" s="476" t="str">
        <f>'ĐẤT PNN'!C79</f>
        <v>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6"/>
      <c r="E79" s="476"/>
      <c r="F79" s="402">
        <f t="shared" si="143"/>
        <v>170</v>
      </c>
      <c r="G79" s="402">
        <f t="shared" si="144"/>
        <v>150</v>
      </c>
      <c r="H79" s="402">
        <f t="shared" si="145"/>
        <v>370</v>
      </c>
      <c r="I79" s="402">
        <f t="shared" si="146"/>
        <v>330</v>
      </c>
      <c r="J79" s="403">
        <f t="shared" si="147"/>
        <v>2.1764705882352939</v>
      </c>
      <c r="K79" s="399">
        <f t="shared" si="148"/>
        <v>215</v>
      </c>
      <c r="L79" s="399">
        <f t="shared" si="149"/>
        <v>190</v>
      </c>
      <c r="M79" s="399">
        <f t="shared" si="150"/>
        <v>170</v>
      </c>
      <c r="N79" s="399">
        <f t="shared" si="151"/>
        <v>140</v>
      </c>
      <c r="O79" s="406">
        <f t="shared" si="138"/>
        <v>720</v>
      </c>
      <c r="P79" s="406">
        <f t="shared" si="139"/>
        <v>480</v>
      </c>
      <c r="Q79" s="406">
        <f t="shared" si="140"/>
        <v>370</v>
      </c>
      <c r="R79" s="406">
        <f t="shared" si="141"/>
        <v>250</v>
      </c>
      <c r="S79" s="397">
        <f>'ĐẤT PNN'!W79</f>
        <v>3</v>
      </c>
      <c r="T79" s="399">
        <f t="shared" si="152"/>
        <v>190</v>
      </c>
      <c r="U79" s="399">
        <f t="shared" si="153"/>
        <v>170</v>
      </c>
      <c r="V79" s="399">
        <f t="shared" si="154"/>
        <v>150</v>
      </c>
      <c r="W79" s="399">
        <f t="shared" si="155"/>
        <v>125</v>
      </c>
      <c r="X79" s="406">
        <f>ROUND(T79*10/3,-1)</f>
        <v>630</v>
      </c>
      <c r="Y79" s="406">
        <f>ROUND(U79*2.5,-1)</f>
        <v>430</v>
      </c>
      <c r="Z79" s="406">
        <f>ROUND(V79*2.2,-1)</f>
        <v>330</v>
      </c>
      <c r="AA79" s="406">
        <f>ROUND(W79*1.8,-1)</f>
        <v>230</v>
      </c>
      <c r="AB79" s="477">
        <f>'ĐẤT PNN'!K79-'ĐẤT NN'!H79</f>
        <v>170</v>
      </c>
    </row>
    <row r="80" spans="1:28" s="18" customFormat="1" ht="78.75" customHeight="1" x14ac:dyDescent="0.25">
      <c r="A80" s="394">
        <f t="shared" si="142"/>
        <v>77</v>
      </c>
      <c r="B80" s="394" t="str">
        <f>'ĐẤT PNN'!B80</f>
        <v>VT4*0,8</v>
      </c>
      <c r="C80" s="476" t="str">
        <f>'ĐẤT PNN'!C80</f>
        <v>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v>
      </c>
      <c r="D80" s="476"/>
      <c r="E80" s="476"/>
      <c r="F80" s="402">
        <f t="shared" si="143"/>
        <v>140</v>
      </c>
      <c r="G80" s="402">
        <f t="shared" si="144"/>
        <v>125</v>
      </c>
      <c r="H80" s="402">
        <f t="shared" si="145"/>
        <v>250</v>
      </c>
      <c r="I80" s="402">
        <f t="shared" si="146"/>
        <v>230</v>
      </c>
      <c r="J80" s="403">
        <f t="shared" si="147"/>
        <v>1.7857142857142858</v>
      </c>
      <c r="K80" s="399">
        <f t="shared" si="148"/>
        <v>215</v>
      </c>
      <c r="L80" s="399">
        <f t="shared" si="149"/>
        <v>190</v>
      </c>
      <c r="M80" s="399">
        <f t="shared" si="150"/>
        <v>170</v>
      </c>
      <c r="N80" s="399">
        <f t="shared" si="151"/>
        <v>140</v>
      </c>
      <c r="O80" s="406">
        <f t="shared" si="138"/>
        <v>720</v>
      </c>
      <c r="P80" s="406">
        <f t="shared" si="139"/>
        <v>480</v>
      </c>
      <c r="Q80" s="406">
        <f t="shared" si="140"/>
        <v>370</v>
      </c>
      <c r="R80" s="406">
        <f t="shared" si="141"/>
        <v>250</v>
      </c>
      <c r="S80" s="397">
        <f>'ĐẤT PNN'!W80</f>
        <v>3</v>
      </c>
      <c r="T80" s="399">
        <f t="shared" si="152"/>
        <v>190</v>
      </c>
      <c r="U80" s="399">
        <f t="shared" si="153"/>
        <v>170</v>
      </c>
      <c r="V80" s="399">
        <f t="shared" si="154"/>
        <v>150</v>
      </c>
      <c r="W80" s="399">
        <f t="shared" si="155"/>
        <v>125</v>
      </c>
      <c r="X80" s="406">
        <f>ROUND(T80*10/3,-1)</f>
        <v>630</v>
      </c>
      <c r="Y80" s="406">
        <f>ROUND(U80*2.5,-1)</f>
        <v>430</v>
      </c>
      <c r="Z80" s="406">
        <f>ROUND(V80*2.2,-1)</f>
        <v>330</v>
      </c>
      <c r="AA80" s="406">
        <f>ROUND(W80*1.8,-1)</f>
        <v>230</v>
      </c>
      <c r="AB80" s="477">
        <f>'ĐẤT PNN'!K80-'ĐẤT NN'!H80</f>
        <v>130</v>
      </c>
    </row>
    <row r="81" spans="1:28" s="18" customFormat="1" ht="15.75" x14ac:dyDescent="0.25">
      <c r="A81" s="394">
        <f t="shared" si="142"/>
        <v>78</v>
      </c>
      <c r="B81" s="394" t="str">
        <f>'ĐẤT PNN'!B81</f>
        <v>TN7NT_D2</v>
      </c>
      <c r="C81" s="395" t="str">
        <f>'ĐẤT PNN'!C81</f>
        <v>Đường Đức Huy - Thanh Bình</v>
      </c>
      <c r="D81" s="395" t="str">
        <f>'ĐẤT PNN'!D81</f>
        <v>Trường Mầm non Hoa Phượng</v>
      </c>
      <c r="E81" s="395" t="str">
        <f>'ĐẤT PNN'!E81</f>
        <v>Cầu Đức Huy</v>
      </c>
      <c r="F81" s="404">
        <f>K81</f>
        <v>215</v>
      </c>
      <c r="G81" s="404">
        <f>T81</f>
        <v>190</v>
      </c>
      <c r="H81" s="404">
        <f>O81</f>
        <v>720</v>
      </c>
      <c r="I81" s="404">
        <f>X81</f>
        <v>630</v>
      </c>
      <c r="J81" s="405">
        <f>I81/G81</f>
        <v>3.3157894736842106</v>
      </c>
      <c r="K81" s="396">
        <v>215</v>
      </c>
      <c r="L81" s="396">
        <v>190</v>
      </c>
      <c r="M81" s="396">
        <v>170</v>
      </c>
      <c r="N81" s="396">
        <v>140</v>
      </c>
      <c r="O81" s="406">
        <f t="shared" si="138"/>
        <v>720</v>
      </c>
      <c r="P81" s="406">
        <f t="shared" si="139"/>
        <v>480</v>
      </c>
      <c r="Q81" s="406">
        <f t="shared" si="140"/>
        <v>370</v>
      </c>
      <c r="R81" s="406">
        <f t="shared" si="141"/>
        <v>250</v>
      </c>
      <c r="S81" s="397">
        <v>2</v>
      </c>
      <c r="T81" s="400">
        <v>190</v>
      </c>
      <c r="U81" s="400">
        <v>170</v>
      </c>
      <c r="V81" s="400">
        <v>150</v>
      </c>
      <c r="W81" s="400">
        <v>125</v>
      </c>
      <c r="X81" s="406">
        <f>ROUND(T81*10/3,-1)</f>
        <v>630</v>
      </c>
      <c r="Y81" s="406">
        <f>ROUND(U81*2.5,-1)</f>
        <v>430</v>
      </c>
      <c r="Z81" s="406">
        <f>ROUND(V81*2.2,-1)</f>
        <v>330</v>
      </c>
      <c r="AA81" s="406">
        <f>ROUND(W81*1.8,-1)</f>
        <v>230</v>
      </c>
      <c r="AB81" s="477">
        <f>'ĐẤT PNN'!K81-'ĐẤT NN'!H81</f>
        <v>780</v>
      </c>
    </row>
    <row r="82" spans="1:28" s="18" customFormat="1" ht="94.5" customHeight="1" x14ac:dyDescent="0.25">
      <c r="A82" s="394">
        <f t="shared" si="142"/>
        <v>79</v>
      </c>
      <c r="B82" s="394" t="str">
        <f>'ĐẤT PNN'!B82</f>
        <v>VT2</v>
      </c>
      <c r="C82" s="476" t="str">
        <f>'ĐẤT PNN'!C82</f>
        <v>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v>
      </c>
      <c r="D82" s="476"/>
      <c r="E82" s="476"/>
      <c r="F82" s="402">
        <f t="shared" ref="F82:F87" si="156">IF(B82="VT2",L82,IF(B82="VT3",M82,IF(B82="VT2*0,8",L82,IF(B82="VT3*0,8",M82,N82))))</f>
        <v>190</v>
      </c>
      <c r="G82" s="402">
        <f t="shared" ref="G82:G87" si="157">IF(B82="VT2",U82,IF(B82="VT3",V82,IF(B82="VT2*0,8",U82,IF(B82="VT3*0,8",V82,W82))))</f>
        <v>170</v>
      </c>
      <c r="H82" s="402">
        <f t="shared" ref="H82:H87" si="158">IF(B82="VT2",P82,IF(B82="VT3",Q82,IF(B82="VT4",R82,IF(B82="VT2*0,8",P82,IF(B82="VT3*0,8",Q82,R82)))))</f>
        <v>480</v>
      </c>
      <c r="I82" s="402">
        <f t="shared" ref="I82:I87" si="159">IF(B82="VT2",Y82,IF(B82="VT3",Z82,IF(B82="VT4",AA82,IF(B82="VT2*0,8",Y82,IF(B82="VT3*0,8",Z82,AA82)))))</f>
        <v>430</v>
      </c>
      <c r="J82" s="403">
        <f t="shared" ref="J82:J87" si="160">H82/F82</f>
        <v>2.5263157894736841</v>
      </c>
      <c r="K82" s="399">
        <f t="shared" ref="K82:K87" si="161">K81</f>
        <v>215</v>
      </c>
      <c r="L82" s="399">
        <f t="shared" ref="L82:L87" si="162">L81</f>
        <v>190</v>
      </c>
      <c r="M82" s="399">
        <f t="shared" ref="M82:M87" si="163">M81</f>
        <v>170</v>
      </c>
      <c r="N82" s="399">
        <f t="shared" ref="N82:N87" si="164">N81</f>
        <v>140</v>
      </c>
      <c r="O82" s="406">
        <f t="shared" si="138"/>
        <v>720</v>
      </c>
      <c r="P82" s="406">
        <f t="shared" si="139"/>
        <v>480</v>
      </c>
      <c r="Q82" s="406">
        <f t="shared" si="140"/>
        <v>370</v>
      </c>
      <c r="R82" s="406">
        <f t="shared" si="141"/>
        <v>250</v>
      </c>
      <c r="S82" s="397">
        <f>'ĐẤT PNN'!W82</f>
        <v>4</v>
      </c>
      <c r="T82" s="399">
        <f t="shared" ref="T82:T87" si="165">T81</f>
        <v>190</v>
      </c>
      <c r="U82" s="399">
        <f t="shared" ref="U82:U87" si="166">U81</f>
        <v>170</v>
      </c>
      <c r="V82" s="399">
        <f t="shared" ref="V82:V87" si="167">V81</f>
        <v>150</v>
      </c>
      <c r="W82" s="399">
        <f t="shared" ref="W82:W87" si="168">W81</f>
        <v>125</v>
      </c>
      <c r="X82" s="406">
        <f>ROUND(T82*10/3,-1)</f>
        <v>630</v>
      </c>
      <c r="Y82" s="406">
        <f>ROUND(U82*2.5,-1)</f>
        <v>430</v>
      </c>
      <c r="Z82" s="406">
        <f>ROUND(V82*2.2,-1)</f>
        <v>330</v>
      </c>
      <c r="AA82" s="406">
        <f>ROUND(W82*1.8,-1)</f>
        <v>230</v>
      </c>
      <c r="AB82" s="477">
        <f>'ĐẤT PNN'!K82-'ĐẤT NN'!H82</f>
        <v>240</v>
      </c>
    </row>
    <row r="83" spans="1:28" s="18" customFormat="1" ht="110.25" customHeight="1" x14ac:dyDescent="0.25">
      <c r="A83" s="394">
        <f t="shared" si="142"/>
        <v>80</v>
      </c>
      <c r="B83" s="394" t="str">
        <f>'ĐẤT PNN'!B83</f>
        <v>VT3</v>
      </c>
      <c r="C83" s="476" t="str">
        <f>'ĐẤT PNN'!C83</f>
        <v>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6"/>
      <c r="E83" s="476"/>
      <c r="F83" s="402">
        <f t="shared" si="156"/>
        <v>170</v>
      </c>
      <c r="G83" s="402">
        <f t="shared" si="157"/>
        <v>150</v>
      </c>
      <c r="H83" s="402">
        <f t="shared" si="158"/>
        <v>370</v>
      </c>
      <c r="I83" s="402">
        <f t="shared" si="159"/>
        <v>330</v>
      </c>
      <c r="J83" s="403">
        <f t="shared" si="160"/>
        <v>2.1764705882352939</v>
      </c>
      <c r="K83" s="399">
        <f t="shared" si="161"/>
        <v>215</v>
      </c>
      <c r="L83" s="399">
        <f t="shared" si="162"/>
        <v>190</v>
      </c>
      <c r="M83" s="399">
        <f t="shared" si="163"/>
        <v>170</v>
      </c>
      <c r="N83" s="399">
        <f t="shared" si="164"/>
        <v>140</v>
      </c>
      <c r="O83" s="406">
        <f t="shared" si="138"/>
        <v>720</v>
      </c>
      <c r="P83" s="406">
        <f t="shared" si="139"/>
        <v>480</v>
      </c>
      <c r="Q83" s="406">
        <f t="shared" si="140"/>
        <v>370</v>
      </c>
      <c r="R83" s="406">
        <f t="shared" si="141"/>
        <v>250</v>
      </c>
      <c r="S83" s="397">
        <f>'ĐẤT PNN'!W83</f>
        <v>4</v>
      </c>
      <c r="T83" s="399">
        <f t="shared" si="165"/>
        <v>190</v>
      </c>
      <c r="U83" s="399">
        <f t="shared" si="166"/>
        <v>170</v>
      </c>
      <c r="V83" s="399">
        <f t="shared" si="167"/>
        <v>150</v>
      </c>
      <c r="W83" s="399">
        <f t="shared" si="168"/>
        <v>125</v>
      </c>
      <c r="X83" s="406">
        <f>ROUND(T83*10/3,-1)</f>
        <v>630</v>
      </c>
      <c r="Y83" s="406">
        <f>ROUND(U83*2.5,-1)</f>
        <v>430</v>
      </c>
      <c r="Z83" s="406">
        <f>ROUND(V83*2.2,-1)</f>
        <v>330</v>
      </c>
      <c r="AA83" s="406">
        <f>ROUND(W83*1.8,-1)</f>
        <v>230</v>
      </c>
      <c r="AB83" s="477">
        <f>'ĐẤT PNN'!K83-'ĐẤT NN'!H83</f>
        <v>200</v>
      </c>
    </row>
    <row r="84" spans="1:28" s="18" customFormat="1" ht="63" customHeight="1" x14ac:dyDescent="0.25">
      <c r="A84" s="394">
        <f t="shared" si="142"/>
        <v>81</v>
      </c>
      <c r="B84" s="394" t="str">
        <f>'ĐẤT PNN'!B84</f>
        <v>VT4</v>
      </c>
      <c r="C84" s="476" t="str">
        <f>'ĐẤT PNN'!C84</f>
        <v>Các tuyến đường giao thông đấu nối trực tiếp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v>
      </c>
      <c r="D84" s="476"/>
      <c r="E84" s="476"/>
      <c r="F84" s="402">
        <f t="shared" si="156"/>
        <v>140</v>
      </c>
      <c r="G84" s="402">
        <f t="shared" si="157"/>
        <v>125</v>
      </c>
      <c r="H84" s="402">
        <f t="shared" si="158"/>
        <v>250</v>
      </c>
      <c r="I84" s="402">
        <f t="shared" si="159"/>
        <v>230</v>
      </c>
      <c r="J84" s="403">
        <f t="shared" si="160"/>
        <v>1.7857142857142858</v>
      </c>
      <c r="K84" s="399">
        <f t="shared" si="161"/>
        <v>215</v>
      </c>
      <c r="L84" s="399">
        <f t="shared" si="162"/>
        <v>190</v>
      </c>
      <c r="M84" s="399">
        <f t="shared" si="163"/>
        <v>170</v>
      </c>
      <c r="N84" s="399">
        <f t="shared" si="164"/>
        <v>140</v>
      </c>
      <c r="O84" s="406">
        <f t="shared" si="138"/>
        <v>720</v>
      </c>
      <c r="P84" s="406">
        <f t="shared" si="139"/>
        <v>480</v>
      </c>
      <c r="Q84" s="406">
        <f t="shared" si="140"/>
        <v>370</v>
      </c>
      <c r="R84" s="406">
        <f t="shared" si="141"/>
        <v>250</v>
      </c>
      <c r="S84" s="397">
        <f>'ĐẤT PNN'!W84</f>
        <v>4</v>
      </c>
      <c r="T84" s="399">
        <f t="shared" si="165"/>
        <v>190</v>
      </c>
      <c r="U84" s="399">
        <f t="shared" si="166"/>
        <v>170</v>
      </c>
      <c r="V84" s="399">
        <f t="shared" si="167"/>
        <v>150</v>
      </c>
      <c r="W84" s="399">
        <f t="shared" si="168"/>
        <v>125</v>
      </c>
      <c r="X84" s="406">
        <f>ROUND(T84*10/3,-1)</f>
        <v>630</v>
      </c>
      <c r="Y84" s="406">
        <f>ROUND(U84*2.5,-1)</f>
        <v>430</v>
      </c>
      <c r="Z84" s="406">
        <f>ROUND(V84*2.2,-1)</f>
        <v>330</v>
      </c>
      <c r="AA84" s="406">
        <f>ROUND(W84*1.8,-1)</f>
        <v>230</v>
      </c>
      <c r="AB84" s="477">
        <f>'ĐẤT PNN'!K84-'ĐẤT NN'!H84</f>
        <v>140</v>
      </c>
    </row>
    <row r="85" spans="1:28" s="18" customFormat="1" ht="94.5" customHeight="1" x14ac:dyDescent="0.25">
      <c r="A85" s="394">
        <f t="shared" si="142"/>
        <v>82</v>
      </c>
      <c r="B85" s="394" t="str">
        <f>'ĐẤT PNN'!B85</f>
        <v>VT2*0,8</v>
      </c>
      <c r="C85" s="476" t="str">
        <f>'ĐẤT PNN'!C85</f>
        <v>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v>
      </c>
      <c r="D85" s="476"/>
      <c r="E85" s="476"/>
      <c r="F85" s="402">
        <f t="shared" si="156"/>
        <v>190</v>
      </c>
      <c r="G85" s="402">
        <f t="shared" si="157"/>
        <v>170</v>
      </c>
      <c r="H85" s="402">
        <f t="shared" si="158"/>
        <v>480</v>
      </c>
      <c r="I85" s="402">
        <f t="shared" si="159"/>
        <v>430</v>
      </c>
      <c r="J85" s="403">
        <f t="shared" si="160"/>
        <v>2.5263157894736841</v>
      </c>
      <c r="K85" s="399">
        <f t="shared" si="161"/>
        <v>215</v>
      </c>
      <c r="L85" s="399">
        <f t="shared" si="162"/>
        <v>190</v>
      </c>
      <c r="M85" s="399">
        <f t="shared" si="163"/>
        <v>170</v>
      </c>
      <c r="N85" s="399">
        <f t="shared" si="164"/>
        <v>140</v>
      </c>
      <c r="O85" s="406">
        <f t="shared" si="138"/>
        <v>720</v>
      </c>
      <c r="P85" s="406">
        <f t="shared" si="139"/>
        <v>480</v>
      </c>
      <c r="Q85" s="406">
        <f t="shared" si="140"/>
        <v>370</v>
      </c>
      <c r="R85" s="406">
        <f t="shared" si="141"/>
        <v>250</v>
      </c>
      <c r="S85" s="397">
        <f>'ĐẤT PNN'!W85</f>
        <v>4</v>
      </c>
      <c r="T85" s="399">
        <f t="shared" si="165"/>
        <v>190</v>
      </c>
      <c r="U85" s="399">
        <f t="shared" si="166"/>
        <v>170</v>
      </c>
      <c r="V85" s="399">
        <f t="shared" si="167"/>
        <v>150</v>
      </c>
      <c r="W85" s="399">
        <f t="shared" si="168"/>
        <v>125</v>
      </c>
      <c r="X85" s="406">
        <f>ROUND(T85*10/3,-1)</f>
        <v>630</v>
      </c>
      <c r="Y85" s="406">
        <f>ROUND(U85*2.5,-1)</f>
        <v>430</v>
      </c>
      <c r="Z85" s="406">
        <f>ROUND(V85*2.2,-1)</f>
        <v>330</v>
      </c>
      <c r="AA85" s="406">
        <f>ROUND(W85*1.8,-1)</f>
        <v>230</v>
      </c>
      <c r="AB85" s="477">
        <f>'ĐẤT PNN'!K85-'ĐẤT NN'!H85</f>
        <v>180</v>
      </c>
    </row>
    <row r="86" spans="1:28" s="18" customFormat="1" ht="94.5" customHeight="1" x14ac:dyDescent="0.25">
      <c r="A86" s="394">
        <f t="shared" si="142"/>
        <v>83</v>
      </c>
      <c r="B86" s="394" t="str">
        <f>'ĐẤT PNN'!B86</f>
        <v>VT3*0,8</v>
      </c>
      <c r="C86" s="476" t="str">
        <f>'ĐẤT PNN'!C86</f>
        <v>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6"/>
      <c r="E86" s="476"/>
      <c r="F86" s="402">
        <f t="shared" si="156"/>
        <v>170</v>
      </c>
      <c r="G86" s="402">
        <f t="shared" si="157"/>
        <v>150</v>
      </c>
      <c r="H86" s="402">
        <f t="shared" si="158"/>
        <v>370</v>
      </c>
      <c r="I86" s="402">
        <f t="shared" si="159"/>
        <v>330</v>
      </c>
      <c r="J86" s="403">
        <f t="shared" si="160"/>
        <v>2.1764705882352939</v>
      </c>
      <c r="K86" s="399">
        <f t="shared" si="161"/>
        <v>215</v>
      </c>
      <c r="L86" s="399">
        <f t="shared" si="162"/>
        <v>190</v>
      </c>
      <c r="M86" s="399">
        <f t="shared" si="163"/>
        <v>170</v>
      </c>
      <c r="N86" s="399">
        <f t="shared" si="164"/>
        <v>140</v>
      </c>
      <c r="O86" s="406">
        <f t="shared" si="138"/>
        <v>720</v>
      </c>
      <c r="P86" s="406">
        <f t="shared" si="139"/>
        <v>480</v>
      </c>
      <c r="Q86" s="406">
        <f t="shared" si="140"/>
        <v>370</v>
      </c>
      <c r="R86" s="406">
        <f t="shared" si="141"/>
        <v>250</v>
      </c>
      <c r="S86" s="397">
        <f>'ĐẤT PNN'!W86</f>
        <v>4</v>
      </c>
      <c r="T86" s="399">
        <f t="shared" si="165"/>
        <v>190</v>
      </c>
      <c r="U86" s="399">
        <f t="shared" si="166"/>
        <v>170</v>
      </c>
      <c r="V86" s="399">
        <f t="shared" si="167"/>
        <v>150</v>
      </c>
      <c r="W86" s="399">
        <f t="shared" si="168"/>
        <v>125</v>
      </c>
      <c r="X86" s="406">
        <f>ROUND(T86*10/3,-1)</f>
        <v>630</v>
      </c>
      <c r="Y86" s="406">
        <f>ROUND(U86*2.5,-1)</f>
        <v>430</v>
      </c>
      <c r="Z86" s="406">
        <f>ROUND(V86*2.2,-1)</f>
        <v>330</v>
      </c>
      <c r="AA86" s="406">
        <f>ROUND(W86*1.8,-1)</f>
        <v>230</v>
      </c>
      <c r="AB86" s="477">
        <f>'ĐẤT PNN'!K86-'ĐẤT NN'!H86</f>
        <v>150</v>
      </c>
    </row>
    <row r="87" spans="1:28" s="18" customFormat="1" ht="78.75" customHeight="1" x14ac:dyDescent="0.25">
      <c r="A87" s="394">
        <f t="shared" si="142"/>
        <v>84</v>
      </c>
      <c r="B87" s="394" t="str">
        <f>'ĐẤT PNN'!B87</f>
        <v>VT4*0,8</v>
      </c>
      <c r="C87" s="476" t="str">
        <f>'ĐẤT PNN'!C87</f>
        <v>Các tuyến đường giao thông không đấu nối trực tiếp và thông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v>
      </c>
      <c r="D87" s="476"/>
      <c r="E87" s="476"/>
      <c r="F87" s="402">
        <f t="shared" si="156"/>
        <v>140</v>
      </c>
      <c r="G87" s="402">
        <f t="shared" si="157"/>
        <v>125</v>
      </c>
      <c r="H87" s="402">
        <f t="shared" si="158"/>
        <v>250</v>
      </c>
      <c r="I87" s="402">
        <f t="shared" si="159"/>
        <v>230</v>
      </c>
      <c r="J87" s="403">
        <f t="shared" si="160"/>
        <v>1.7857142857142858</v>
      </c>
      <c r="K87" s="399">
        <f t="shared" si="161"/>
        <v>215</v>
      </c>
      <c r="L87" s="399">
        <f t="shared" si="162"/>
        <v>190</v>
      </c>
      <c r="M87" s="399">
        <f t="shared" si="163"/>
        <v>170</v>
      </c>
      <c r="N87" s="399">
        <f t="shared" si="164"/>
        <v>140</v>
      </c>
      <c r="O87" s="406">
        <f t="shared" si="138"/>
        <v>720</v>
      </c>
      <c r="P87" s="406">
        <f t="shared" si="139"/>
        <v>480</v>
      </c>
      <c r="Q87" s="406">
        <f t="shared" si="140"/>
        <v>370</v>
      </c>
      <c r="R87" s="406">
        <f t="shared" si="141"/>
        <v>250</v>
      </c>
      <c r="S87" s="397">
        <f>'ĐẤT PNN'!W87</f>
        <v>4</v>
      </c>
      <c r="T87" s="399">
        <f t="shared" si="165"/>
        <v>190</v>
      </c>
      <c r="U87" s="399">
        <f t="shared" si="166"/>
        <v>170</v>
      </c>
      <c r="V87" s="399">
        <f t="shared" si="167"/>
        <v>150</v>
      </c>
      <c r="W87" s="399">
        <f t="shared" si="168"/>
        <v>125</v>
      </c>
      <c r="X87" s="406">
        <f>ROUND(T87*10/3,-1)</f>
        <v>630</v>
      </c>
      <c r="Y87" s="406">
        <f>ROUND(U87*2.5,-1)</f>
        <v>430</v>
      </c>
      <c r="Z87" s="406">
        <f>ROUND(V87*2.2,-1)</f>
        <v>330</v>
      </c>
      <c r="AA87" s="406">
        <f>ROUND(W87*1.8,-1)</f>
        <v>230</v>
      </c>
      <c r="AB87" s="477">
        <f>'ĐẤT PNN'!K87-'ĐẤT NN'!H87</f>
        <v>100</v>
      </c>
    </row>
    <row r="88" spans="1:28" s="18" customFormat="1" ht="15.75" x14ac:dyDescent="0.25">
      <c r="A88" s="394">
        <f t="shared" si="142"/>
        <v>85</v>
      </c>
      <c r="B88" s="394" t="str">
        <f>'ĐẤT PNN'!B88</f>
        <v>TN7NT_D3</v>
      </c>
      <c r="C88" s="395" t="str">
        <f>'ĐẤT PNN'!C88</f>
        <v>Đường Đức Huy - Thanh Bình</v>
      </c>
      <c r="D88" s="395" t="str">
        <f>'ĐẤT PNN'!D88</f>
        <v>Cầu Đức Huy</v>
      </c>
      <c r="E88" s="395" t="str">
        <f>'ĐẤT PNN'!E88</f>
        <v>Xã Bàu Hàm</v>
      </c>
      <c r="F88" s="404">
        <f>K88</f>
        <v>215</v>
      </c>
      <c r="G88" s="404">
        <f>T88</f>
        <v>190</v>
      </c>
      <c r="H88" s="404">
        <f>O88</f>
        <v>720</v>
      </c>
      <c r="I88" s="404">
        <f>X88</f>
        <v>630</v>
      </c>
      <c r="J88" s="405">
        <f>I88/G88</f>
        <v>3.3157894736842106</v>
      </c>
      <c r="K88" s="396">
        <v>215</v>
      </c>
      <c r="L88" s="396">
        <v>190</v>
      </c>
      <c r="M88" s="396">
        <v>170</v>
      </c>
      <c r="N88" s="396">
        <v>140</v>
      </c>
      <c r="O88" s="406">
        <f t="shared" si="138"/>
        <v>720</v>
      </c>
      <c r="P88" s="406">
        <f t="shared" si="139"/>
        <v>480</v>
      </c>
      <c r="Q88" s="406">
        <f t="shared" si="140"/>
        <v>370</v>
      </c>
      <c r="R88" s="406">
        <f t="shared" si="141"/>
        <v>250</v>
      </c>
      <c r="S88" s="397">
        <v>2</v>
      </c>
      <c r="T88" s="400">
        <v>190</v>
      </c>
      <c r="U88" s="400">
        <v>170</v>
      </c>
      <c r="V88" s="400">
        <v>150</v>
      </c>
      <c r="W88" s="400">
        <v>125</v>
      </c>
      <c r="X88" s="406">
        <f>ROUND(T88*10/3,-1)</f>
        <v>630</v>
      </c>
      <c r="Y88" s="406">
        <f>ROUND(U88*2.5,-1)</f>
        <v>430</v>
      </c>
      <c r="Z88" s="406">
        <f>ROUND(V88*2.2,-1)</f>
        <v>330</v>
      </c>
      <c r="AA88" s="406">
        <f>ROUND(W88*1.8,-1)</f>
        <v>230</v>
      </c>
      <c r="AB88" s="477">
        <f>'ĐẤT PNN'!K88-'ĐẤT NN'!H88</f>
        <v>380</v>
      </c>
    </row>
    <row r="89" spans="1:28" s="18" customFormat="1" ht="94.5" customHeight="1" x14ac:dyDescent="0.25">
      <c r="A89" s="394">
        <f t="shared" si="142"/>
        <v>86</v>
      </c>
      <c r="B89" s="394" t="str">
        <f>'ĐẤT PNN'!B89</f>
        <v>VT2</v>
      </c>
      <c r="C89" s="476" t="str">
        <f>'ĐẤT PNN'!C89</f>
        <v>Các tuyến đường giao thông đấu nối trực tiếp ra Đường Đức Huy - Thanh Bình đoạn từ Cầu Đức Huy đến Xã Bàu Hàm đã được đầu tư mặt đường nhựa, bê tông xi măng:
- Có bề rộng ≥5m, cách đường giao thông ≤1.000m.
- Có bề rộng từ ≥3m đến &lt;5m, cách đường giao thông ≤500m.</v>
      </c>
      <c r="D89" s="476"/>
      <c r="E89" s="476"/>
      <c r="F89" s="402">
        <f t="shared" ref="F89:F94" si="169">IF(B89="VT2",L89,IF(B89="VT3",M89,IF(B89="VT2*0,8",L89,IF(B89="VT3*0,8",M89,N89))))</f>
        <v>190</v>
      </c>
      <c r="G89" s="402">
        <f t="shared" ref="G89:G94" si="170">IF(B89="VT2",U89,IF(B89="VT3",V89,IF(B89="VT2*0,8",U89,IF(B89="VT3*0,8",V89,W89))))</f>
        <v>170</v>
      </c>
      <c r="H89" s="402">
        <f t="shared" ref="H89:H94" si="171">IF(B89="VT2",P89,IF(B89="VT3",Q89,IF(B89="VT4",R89,IF(B89="VT2*0,8",P89,IF(B89="VT3*0,8",Q89,R89)))))</f>
        <v>480</v>
      </c>
      <c r="I89" s="402">
        <f t="shared" ref="I89:I94" si="172">IF(B89="VT2",Y89,IF(B89="VT3",Z89,IF(B89="VT4",AA89,IF(B89="VT2*0,8",Y89,IF(B89="VT3*0,8",Z89,AA89)))))</f>
        <v>430</v>
      </c>
      <c r="J89" s="403">
        <f t="shared" ref="J89:J94" si="173">H89/F89</f>
        <v>2.5263157894736841</v>
      </c>
      <c r="K89" s="399">
        <f t="shared" ref="K89:K94" si="174">K88</f>
        <v>215</v>
      </c>
      <c r="L89" s="399">
        <f t="shared" ref="L89:L94" si="175">L88</f>
        <v>190</v>
      </c>
      <c r="M89" s="399">
        <f t="shared" ref="M89:M94" si="176">M88</f>
        <v>170</v>
      </c>
      <c r="N89" s="399">
        <f t="shared" ref="N89:N94" si="177">N88</f>
        <v>140</v>
      </c>
      <c r="O89" s="406">
        <f t="shared" si="138"/>
        <v>720</v>
      </c>
      <c r="P89" s="406">
        <f t="shared" si="139"/>
        <v>480</v>
      </c>
      <c r="Q89" s="406">
        <f t="shared" si="140"/>
        <v>370</v>
      </c>
      <c r="R89" s="406">
        <f t="shared" si="141"/>
        <v>250</v>
      </c>
      <c r="S89" s="397">
        <f>'ĐẤT PNN'!W89</f>
        <v>6</v>
      </c>
      <c r="T89" s="399">
        <f t="shared" ref="T89:T94" si="178">T88</f>
        <v>190</v>
      </c>
      <c r="U89" s="399">
        <f t="shared" ref="U89:U94" si="179">U88</f>
        <v>170</v>
      </c>
      <c r="V89" s="399">
        <f t="shared" ref="V89:V94" si="180">V88</f>
        <v>150</v>
      </c>
      <c r="W89" s="399">
        <f t="shared" ref="W89:W94" si="181">W88</f>
        <v>125</v>
      </c>
      <c r="X89" s="406">
        <f>ROUND(T89*10/3,-1)</f>
        <v>630</v>
      </c>
      <c r="Y89" s="406">
        <f>ROUND(U89*2.5,-1)</f>
        <v>430</v>
      </c>
      <c r="Z89" s="406">
        <f>ROUND(V89*2.2,-1)</f>
        <v>330</v>
      </c>
      <c r="AA89" s="406">
        <f>ROUND(W89*1.8,-1)</f>
        <v>230</v>
      </c>
      <c r="AB89" s="477">
        <f>'ĐẤT PNN'!K89-'ĐẤT NN'!H89</f>
        <v>90</v>
      </c>
    </row>
    <row r="90" spans="1:28" s="18" customFormat="1" ht="110.25" customHeight="1" x14ac:dyDescent="0.25">
      <c r="A90" s="394">
        <f t="shared" si="142"/>
        <v>87</v>
      </c>
      <c r="B90" s="394" t="str">
        <f>'ĐẤT PNN'!B90</f>
        <v>VT3</v>
      </c>
      <c r="C90" s="476" t="str">
        <f>'ĐẤT PNN'!C90</f>
        <v>Các tuyến đường giao thông đấu nối trực tiếp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6"/>
      <c r="E90" s="476"/>
      <c r="F90" s="402">
        <f t="shared" si="169"/>
        <v>170</v>
      </c>
      <c r="G90" s="402">
        <f t="shared" si="170"/>
        <v>150</v>
      </c>
      <c r="H90" s="402">
        <f t="shared" si="171"/>
        <v>370</v>
      </c>
      <c r="I90" s="402">
        <f t="shared" si="172"/>
        <v>330</v>
      </c>
      <c r="J90" s="403">
        <f t="shared" si="173"/>
        <v>2.1764705882352939</v>
      </c>
      <c r="K90" s="399">
        <f t="shared" si="174"/>
        <v>215</v>
      </c>
      <c r="L90" s="399">
        <f t="shared" si="175"/>
        <v>190</v>
      </c>
      <c r="M90" s="399">
        <f t="shared" si="176"/>
        <v>170</v>
      </c>
      <c r="N90" s="399">
        <f t="shared" si="177"/>
        <v>140</v>
      </c>
      <c r="O90" s="406">
        <f t="shared" si="138"/>
        <v>720</v>
      </c>
      <c r="P90" s="406">
        <f t="shared" si="139"/>
        <v>480</v>
      </c>
      <c r="Q90" s="406">
        <f t="shared" si="140"/>
        <v>370</v>
      </c>
      <c r="R90" s="406">
        <f t="shared" si="141"/>
        <v>250</v>
      </c>
      <c r="S90" s="397">
        <f>'ĐẤT PNN'!W90</f>
        <v>6</v>
      </c>
      <c r="T90" s="399">
        <f t="shared" si="178"/>
        <v>190</v>
      </c>
      <c r="U90" s="399">
        <f t="shared" si="179"/>
        <v>170</v>
      </c>
      <c r="V90" s="399">
        <f t="shared" si="180"/>
        <v>150</v>
      </c>
      <c r="W90" s="399">
        <f t="shared" si="181"/>
        <v>125</v>
      </c>
      <c r="X90" s="406">
        <f>ROUND(T90*10/3,-1)</f>
        <v>630</v>
      </c>
      <c r="Y90" s="406">
        <f>ROUND(U90*2.5,-1)</f>
        <v>430</v>
      </c>
      <c r="Z90" s="406">
        <f>ROUND(V90*2.2,-1)</f>
        <v>330</v>
      </c>
      <c r="AA90" s="406">
        <f>ROUND(W90*1.8,-1)</f>
        <v>230</v>
      </c>
      <c r="AB90" s="477">
        <f>'ĐẤT PNN'!K90-'ĐẤT NN'!H90</f>
        <v>60</v>
      </c>
    </row>
    <row r="91" spans="1:28" s="18" customFormat="1" ht="63" customHeight="1" x14ac:dyDescent="0.25">
      <c r="A91" s="394">
        <f t="shared" si="142"/>
        <v>88</v>
      </c>
      <c r="B91" s="394" t="str">
        <f>'ĐẤT PNN'!B91</f>
        <v>VT4</v>
      </c>
      <c r="C91" s="476" t="str">
        <f>'ĐẤT PNN'!C91</f>
        <v>Các tuyến đường giao thông đấu nối trực tiếp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v>
      </c>
      <c r="D91" s="476"/>
      <c r="E91" s="476"/>
      <c r="F91" s="402">
        <f t="shared" si="169"/>
        <v>140</v>
      </c>
      <c r="G91" s="402">
        <f t="shared" si="170"/>
        <v>125</v>
      </c>
      <c r="H91" s="402">
        <f t="shared" si="171"/>
        <v>250</v>
      </c>
      <c r="I91" s="402">
        <f t="shared" si="172"/>
        <v>230</v>
      </c>
      <c r="J91" s="403">
        <f t="shared" si="173"/>
        <v>1.7857142857142858</v>
      </c>
      <c r="K91" s="399">
        <f t="shared" si="174"/>
        <v>215</v>
      </c>
      <c r="L91" s="399">
        <f t="shared" si="175"/>
        <v>190</v>
      </c>
      <c r="M91" s="399">
        <f t="shared" si="176"/>
        <v>170</v>
      </c>
      <c r="N91" s="399">
        <f t="shared" si="177"/>
        <v>140</v>
      </c>
      <c r="O91" s="406">
        <f t="shared" si="138"/>
        <v>720</v>
      </c>
      <c r="P91" s="406">
        <f t="shared" si="139"/>
        <v>480</v>
      </c>
      <c r="Q91" s="406">
        <f t="shared" si="140"/>
        <v>370</v>
      </c>
      <c r="R91" s="406">
        <f t="shared" si="141"/>
        <v>250</v>
      </c>
      <c r="S91" s="397">
        <f>'ĐẤT PNN'!W91</f>
        <v>6</v>
      </c>
      <c r="T91" s="399">
        <f t="shared" si="178"/>
        <v>190</v>
      </c>
      <c r="U91" s="399">
        <f t="shared" si="179"/>
        <v>170</v>
      </c>
      <c r="V91" s="399">
        <f t="shared" si="180"/>
        <v>150</v>
      </c>
      <c r="W91" s="399">
        <f t="shared" si="181"/>
        <v>125</v>
      </c>
      <c r="X91" s="406">
        <f>ROUND(T91*10/3,-1)</f>
        <v>630</v>
      </c>
      <c r="Y91" s="406">
        <f>ROUND(U91*2.5,-1)</f>
        <v>430</v>
      </c>
      <c r="Z91" s="406">
        <f>ROUND(V91*2.2,-1)</f>
        <v>330</v>
      </c>
      <c r="AA91" s="406">
        <f>ROUND(W91*1.8,-1)</f>
        <v>230</v>
      </c>
      <c r="AB91" s="477">
        <f>'ĐẤT PNN'!K91-'ĐẤT NN'!H91</f>
        <v>40</v>
      </c>
    </row>
    <row r="92" spans="1:28" s="18" customFormat="1" ht="94.5" customHeight="1" x14ac:dyDescent="0.25">
      <c r="A92" s="394">
        <f t="shared" si="142"/>
        <v>89</v>
      </c>
      <c r="B92" s="394" t="str">
        <f>'ĐẤT PNN'!B92</f>
        <v>VT2*0,8</v>
      </c>
      <c r="C92" s="476" t="str">
        <f>'ĐẤT PNN'!C92</f>
        <v>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≤1.000m.
- Có bề rộng từ ≥3m đến &lt;5m, cách đường giao thông ≤500m.</v>
      </c>
      <c r="D92" s="476"/>
      <c r="E92" s="476"/>
      <c r="F92" s="402">
        <f t="shared" si="169"/>
        <v>190</v>
      </c>
      <c r="G92" s="402">
        <f t="shared" si="170"/>
        <v>170</v>
      </c>
      <c r="H92" s="402">
        <f t="shared" si="171"/>
        <v>480</v>
      </c>
      <c r="I92" s="402">
        <f t="shared" si="172"/>
        <v>430</v>
      </c>
      <c r="J92" s="403">
        <f t="shared" si="173"/>
        <v>2.5263157894736841</v>
      </c>
      <c r="K92" s="399">
        <f t="shared" si="174"/>
        <v>215</v>
      </c>
      <c r="L92" s="399">
        <f t="shared" si="175"/>
        <v>190</v>
      </c>
      <c r="M92" s="399">
        <f t="shared" si="176"/>
        <v>170</v>
      </c>
      <c r="N92" s="399">
        <f t="shared" si="177"/>
        <v>140</v>
      </c>
      <c r="O92" s="406">
        <f t="shared" si="138"/>
        <v>720</v>
      </c>
      <c r="P92" s="406">
        <f t="shared" si="139"/>
        <v>480</v>
      </c>
      <c r="Q92" s="406">
        <f t="shared" si="140"/>
        <v>370</v>
      </c>
      <c r="R92" s="406">
        <f t="shared" si="141"/>
        <v>250</v>
      </c>
      <c r="S92" s="397">
        <f>'ĐẤT PNN'!W92</f>
        <v>6</v>
      </c>
      <c r="T92" s="399">
        <f t="shared" si="178"/>
        <v>190</v>
      </c>
      <c r="U92" s="399">
        <f t="shared" si="179"/>
        <v>170</v>
      </c>
      <c r="V92" s="399">
        <f t="shared" si="180"/>
        <v>150</v>
      </c>
      <c r="W92" s="399">
        <f t="shared" si="181"/>
        <v>125</v>
      </c>
      <c r="X92" s="406">
        <f>ROUND(T92*10/3,-1)</f>
        <v>630</v>
      </c>
      <c r="Y92" s="406">
        <f>ROUND(U92*2.5,-1)</f>
        <v>430</v>
      </c>
      <c r="Z92" s="406">
        <f>ROUND(V92*2.2,-1)</f>
        <v>330</v>
      </c>
      <c r="AA92" s="406">
        <f>ROUND(W92*1.8,-1)</f>
        <v>230</v>
      </c>
      <c r="AB92" s="477">
        <f>'ĐẤT PNN'!K92-'ĐẤT NN'!H92</f>
        <v>40</v>
      </c>
    </row>
    <row r="93" spans="1:28" s="18" customFormat="1" ht="94.5" customHeight="1" x14ac:dyDescent="0.25">
      <c r="A93" s="394">
        <f t="shared" si="142"/>
        <v>90</v>
      </c>
      <c r="B93" s="394" t="str">
        <f>'ĐẤT PNN'!B93</f>
        <v>VT3*0,8</v>
      </c>
      <c r="C93" s="476" t="str">
        <f>'ĐẤT PNN'!C93</f>
        <v>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6"/>
      <c r="E93" s="476"/>
      <c r="F93" s="402">
        <f t="shared" si="169"/>
        <v>170</v>
      </c>
      <c r="G93" s="402">
        <f t="shared" si="170"/>
        <v>150</v>
      </c>
      <c r="H93" s="402">
        <f t="shared" si="171"/>
        <v>370</v>
      </c>
      <c r="I93" s="402">
        <f t="shared" si="172"/>
        <v>330</v>
      </c>
      <c r="J93" s="403">
        <f t="shared" si="173"/>
        <v>2.1764705882352939</v>
      </c>
      <c r="K93" s="399">
        <f t="shared" si="174"/>
        <v>215</v>
      </c>
      <c r="L93" s="399">
        <f t="shared" si="175"/>
        <v>190</v>
      </c>
      <c r="M93" s="399">
        <f t="shared" si="176"/>
        <v>170</v>
      </c>
      <c r="N93" s="399">
        <f t="shared" si="177"/>
        <v>140</v>
      </c>
      <c r="O93" s="406">
        <f t="shared" si="138"/>
        <v>720</v>
      </c>
      <c r="P93" s="406">
        <f t="shared" si="139"/>
        <v>480</v>
      </c>
      <c r="Q93" s="406">
        <f t="shared" si="140"/>
        <v>370</v>
      </c>
      <c r="R93" s="406">
        <f t="shared" si="141"/>
        <v>250</v>
      </c>
      <c r="S93" s="397">
        <f>'ĐẤT PNN'!W93</f>
        <v>6</v>
      </c>
      <c r="T93" s="399">
        <f t="shared" si="178"/>
        <v>190</v>
      </c>
      <c r="U93" s="399">
        <f t="shared" si="179"/>
        <v>170</v>
      </c>
      <c r="V93" s="399">
        <f t="shared" si="180"/>
        <v>150</v>
      </c>
      <c r="W93" s="399">
        <f t="shared" si="181"/>
        <v>125</v>
      </c>
      <c r="X93" s="406">
        <f>ROUND(T93*10/3,-1)</f>
        <v>630</v>
      </c>
      <c r="Y93" s="406">
        <f>ROUND(U93*2.5,-1)</f>
        <v>430</v>
      </c>
      <c r="Z93" s="406">
        <f>ROUND(V93*2.2,-1)</f>
        <v>330</v>
      </c>
      <c r="AA93" s="406">
        <f>ROUND(W93*1.8,-1)</f>
        <v>230</v>
      </c>
      <c r="AB93" s="477">
        <f>'ĐẤT PNN'!K93-'ĐẤT NN'!H93</f>
        <v>10</v>
      </c>
    </row>
    <row r="94" spans="1:28" s="18" customFormat="1" ht="63" customHeight="1" x14ac:dyDescent="0.25">
      <c r="A94" s="394">
        <f t="shared" si="142"/>
        <v>91</v>
      </c>
      <c r="B94" s="394" t="str">
        <f>'ĐẤT PNN'!B94</f>
        <v>VT4*0,8</v>
      </c>
      <c r="C94" s="476" t="str">
        <f>'ĐẤT PNN'!C94</f>
        <v>Các tuyến đường giao thông không đấu nối trực tiếp và thông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v>
      </c>
      <c r="D94" s="476"/>
      <c r="E94" s="476"/>
      <c r="F94" s="402">
        <f t="shared" si="169"/>
        <v>140</v>
      </c>
      <c r="G94" s="402">
        <f t="shared" si="170"/>
        <v>125</v>
      </c>
      <c r="H94" s="402">
        <f t="shared" si="171"/>
        <v>250</v>
      </c>
      <c r="I94" s="402">
        <f t="shared" si="172"/>
        <v>230</v>
      </c>
      <c r="J94" s="403">
        <f t="shared" si="173"/>
        <v>1.7857142857142858</v>
      </c>
      <c r="K94" s="399">
        <f t="shared" si="174"/>
        <v>215</v>
      </c>
      <c r="L94" s="399">
        <f t="shared" si="175"/>
        <v>190</v>
      </c>
      <c r="M94" s="399">
        <f t="shared" si="176"/>
        <v>170</v>
      </c>
      <c r="N94" s="399">
        <f t="shared" si="177"/>
        <v>140</v>
      </c>
      <c r="O94" s="406">
        <f t="shared" si="138"/>
        <v>720</v>
      </c>
      <c r="P94" s="406">
        <f t="shared" si="139"/>
        <v>480</v>
      </c>
      <c r="Q94" s="406">
        <f t="shared" si="140"/>
        <v>370</v>
      </c>
      <c r="R94" s="406">
        <f t="shared" si="141"/>
        <v>250</v>
      </c>
      <c r="S94" s="397">
        <f>'ĐẤT PNN'!W94</f>
        <v>6</v>
      </c>
      <c r="T94" s="399">
        <f t="shared" si="178"/>
        <v>190</v>
      </c>
      <c r="U94" s="399">
        <f t="shared" si="179"/>
        <v>170</v>
      </c>
      <c r="V94" s="399">
        <f t="shared" si="180"/>
        <v>150</v>
      </c>
      <c r="W94" s="399">
        <f t="shared" si="181"/>
        <v>125</v>
      </c>
      <c r="X94" s="406">
        <f>ROUND(T94*10/3,-1)</f>
        <v>630</v>
      </c>
      <c r="Y94" s="406">
        <f>ROUND(U94*2.5,-1)</f>
        <v>430</v>
      </c>
      <c r="Z94" s="406">
        <f>ROUND(V94*2.2,-1)</f>
        <v>330</v>
      </c>
      <c r="AA94" s="406">
        <f>ROUND(W94*1.8,-1)</f>
        <v>230</v>
      </c>
      <c r="AB94" s="477">
        <f>'ĐẤT PNN'!K94-'ĐẤT NN'!H94</f>
        <v>10</v>
      </c>
    </row>
    <row r="95" spans="1:28" s="18" customFormat="1" ht="15.75" x14ac:dyDescent="0.25">
      <c r="A95" s="394">
        <f t="shared" si="142"/>
        <v>92</v>
      </c>
      <c r="B95" s="394" t="str">
        <f>'ĐẤT PNN'!B95</f>
        <v>TN30NT</v>
      </c>
      <c r="C95" s="395" t="str">
        <f>'ĐẤT PNN'!C95</f>
        <v>Đường Thánh Tâm</v>
      </c>
      <c r="D95" s="395" t="str">
        <f>'ĐẤT PNN'!D95</f>
        <v>Đường Đức Huy - Thanh Bình</v>
      </c>
      <c r="E95" s="395" t="str">
        <f>'ĐẤT PNN'!E95</f>
        <v>Giáp với hồ Trị An</v>
      </c>
      <c r="F95" s="404">
        <f>K95</f>
        <v>210</v>
      </c>
      <c r="G95" s="404">
        <f>T95</f>
        <v>180</v>
      </c>
      <c r="H95" s="404">
        <f>O95</f>
        <v>700</v>
      </c>
      <c r="I95" s="404">
        <f>X95</f>
        <v>600</v>
      </c>
      <c r="J95" s="405">
        <f>I95/G95</f>
        <v>3.3333333333333335</v>
      </c>
      <c r="K95" s="396">
        <v>210</v>
      </c>
      <c r="L95" s="396">
        <v>185</v>
      </c>
      <c r="M95" s="396">
        <v>165</v>
      </c>
      <c r="N95" s="396">
        <v>130</v>
      </c>
      <c r="O95" s="406">
        <f t="shared" si="138"/>
        <v>700</v>
      </c>
      <c r="P95" s="406">
        <f t="shared" si="139"/>
        <v>460</v>
      </c>
      <c r="Q95" s="406">
        <f t="shared" si="140"/>
        <v>360</v>
      </c>
      <c r="R95" s="406">
        <f t="shared" si="141"/>
        <v>230</v>
      </c>
      <c r="S95" s="397">
        <v>3</v>
      </c>
      <c r="T95" s="400">
        <v>180</v>
      </c>
      <c r="U95" s="400">
        <v>160</v>
      </c>
      <c r="V95" s="400">
        <v>140</v>
      </c>
      <c r="W95" s="400">
        <v>115</v>
      </c>
      <c r="X95" s="406">
        <f>ROUND(T95*10/3,-1)</f>
        <v>600</v>
      </c>
      <c r="Y95" s="406">
        <f>ROUND(U95*2.5,-1)</f>
        <v>400</v>
      </c>
      <c r="Z95" s="406">
        <f>ROUND(V95*2.2,-1)</f>
        <v>310</v>
      </c>
      <c r="AA95" s="406">
        <f>ROUND(W95*1.8,-1)</f>
        <v>210</v>
      </c>
      <c r="AB95" s="477">
        <f>'ĐẤT PNN'!K95-'ĐẤT NN'!H95</f>
        <v>800</v>
      </c>
    </row>
    <row r="96" spans="1:28" s="18" customFormat="1" ht="94.5" customHeight="1" x14ac:dyDescent="0.25">
      <c r="A96" s="394">
        <f t="shared" si="142"/>
        <v>93</v>
      </c>
      <c r="B96" s="394" t="str">
        <f>'ĐẤT PNN'!B96</f>
        <v>VT2</v>
      </c>
      <c r="C96" s="476" t="str">
        <f>'ĐẤT PNN'!C96</f>
        <v>Các tuyến đường giao thông đấu nối trực tiếp ra Đường Thánh Tâm đoạn từ Đường Đức Huy - Thanh Bình đến Giáp với hồ Trị An đã được đầu tư mặt đường nhựa, bê tông xi măng:
- Có bề rộng ≥5m, cách đường giao thông ≤1.000m.
- Có bề rộng từ ≥3m đến &lt;5m, cách đường giao thông ≤500m.</v>
      </c>
      <c r="D96" s="476"/>
      <c r="E96" s="476"/>
      <c r="F96" s="402">
        <f t="shared" ref="F96:F101" si="182">IF(B96="VT2",L96,IF(B96="VT3",M96,IF(B96="VT2*0,8",L96,IF(B96="VT3*0,8",M96,N96))))</f>
        <v>185</v>
      </c>
      <c r="G96" s="402">
        <f t="shared" ref="G96:G101" si="183">IF(B96="VT2",U96,IF(B96="VT3",V96,IF(B96="VT2*0,8",U96,IF(B96="VT3*0,8",V96,W96))))</f>
        <v>160</v>
      </c>
      <c r="H96" s="402">
        <f t="shared" ref="H96:H101" si="184">IF(B96="VT2",P96,IF(B96="VT3",Q96,IF(B96="VT4",R96,IF(B96="VT2*0,8",P96,IF(B96="VT3*0,8",Q96,R96)))))</f>
        <v>460</v>
      </c>
      <c r="I96" s="402">
        <f t="shared" ref="I96:I101" si="185">IF(B96="VT2",Y96,IF(B96="VT3",Z96,IF(B96="VT4",AA96,IF(B96="VT2*0,8",Y96,IF(B96="VT3*0,8",Z96,AA96)))))</f>
        <v>400</v>
      </c>
      <c r="J96" s="403">
        <f t="shared" ref="J96:J101" si="186">H96/F96</f>
        <v>2.4864864864864864</v>
      </c>
      <c r="K96" s="399">
        <f t="shared" ref="K96:K101" si="187">K95</f>
        <v>210</v>
      </c>
      <c r="L96" s="399">
        <f t="shared" ref="L96:L101" si="188">L95</f>
        <v>185</v>
      </c>
      <c r="M96" s="399">
        <f t="shared" ref="M96:M101" si="189">M95</f>
        <v>165</v>
      </c>
      <c r="N96" s="399">
        <f t="shared" ref="N96:N101" si="190">N95</f>
        <v>130</v>
      </c>
      <c r="O96" s="406">
        <f t="shared" si="138"/>
        <v>700</v>
      </c>
      <c r="P96" s="406">
        <f t="shared" si="139"/>
        <v>460</v>
      </c>
      <c r="Q96" s="406">
        <f t="shared" si="140"/>
        <v>360</v>
      </c>
      <c r="R96" s="406">
        <f t="shared" si="141"/>
        <v>230</v>
      </c>
      <c r="S96" s="397">
        <f>'ĐẤT PNN'!W96</f>
        <v>4</v>
      </c>
      <c r="T96" s="399">
        <f t="shared" ref="T96:T101" si="191">T95</f>
        <v>180</v>
      </c>
      <c r="U96" s="399">
        <f t="shared" ref="U96:U101" si="192">U95</f>
        <v>160</v>
      </c>
      <c r="V96" s="399">
        <f t="shared" ref="V96:V101" si="193">V95</f>
        <v>140</v>
      </c>
      <c r="W96" s="399">
        <f t="shared" ref="W96:W101" si="194">W95</f>
        <v>115</v>
      </c>
      <c r="X96" s="406">
        <f>ROUND(T96*10/3,-1)</f>
        <v>600</v>
      </c>
      <c r="Y96" s="406">
        <f>ROUND(U96*2.5,-1)</f>
        <v>400</v>
      </c>
      <c r="Z96" s="406">
        <f>ROUND(V96*2.2,-1)</f>
        <v>310</v>
      </c>
      <c r="AA96" s="406">
        <f>ROUND(W96*1.8,-1)</f>
        <v>210</v>
      </c>
      <c r="AB96" s="477">
        <f>'ĐẤT PNN'!K96-'ĐẤT NN'!H96</f>
        <v>260</v>
      </c>
    </row>
    <row r="97" spans="1:28" s="18" customFormat="1" ht="110.25" customHeight="1" x14ac:dyDescent="0.25">
      <c r="A97" s="394">
        <f t="shared" si="142"/>
        <v>94</v>
      </c>
      <c r="B97" s="394" t="str">
        <f>'ĐẤT PNN'!B97</f>
        <v>VT3</v>
      </c>
      <c r="C97" s="476" t="str">
        <f>'ĐẤT PNN'!C97</f>
        <v>Các tuyến đường giao thông đấu nối trực tiếp ra Đường Thánh Tâm đoạn từ Đường Đức Huy - Thanh Bình đến Giáp với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6"/>
      <c r="E97" s="476"/>
      <c r="F97" s="402">
        <f t="shared" si="182"/>
        <v>165</v>
      </c>
      <c r="G97" s="402">
        <f t="shared" si="183"/>
        <v>140</v>
      </c>
      <c r="H97" s="402">
        <f t="shared" si="184"/>
        <v>360</v>
      </c>
      <c r="I97" s="402">
        <f t="shared" si="185"/>
        <v>310</v>
      </c>
      <c r="J97" s="403">
        <f t="shared" si="186"/>
        <v>2.1818181818181817</v>
      </c>
      <c r="K97" s="399">
        <f t="shared" si="187"/>
        <v>210</v>
      </c>
      <c r="L97" s="399">
        <f t="shared" si="188"/>
        <v>185</v>
      </c>
      <c r="M97" s="399">
        <f t="shared" si="189"/>
        <v>165</v>
      </c>
      <c r="N97" s="399">
        <f t="shared" si="190"/>
        <v>130</v>
      </c>
      <c r="O97" s="406">
        <f t="shared" si="138"/>
        <v>700</v>
      </c>
      <c r="P97" s="406">
        <f t="shared" si="139"/>
        <v>460</v>
      </c>
      <c r="Q97" s="406">
        <f t="shared" si="140"/>
        <v>360</v>
      </c>
      <c r="R97" s="406">
        <f t="shared" si="141"/>
        <v>230</v>
      </c>
      <c r="S97" s="397">
        <f>'ĐẤT PNN'!W97</f>
        <v>4</v>
      </c>
      <c r="T97" s="399">
        <f t="shared" si="191"/>
        <v>180</v>
      </c>
      <c r="U97" s="399">
        <f t="shared" si="192"/>
        <v>160</v>
      </c>
      <c r="V97" s="399">
        <f t="shared" si="193"/>
        <v>140</v>
      </c>
      <c r="W97" s="399">
        <f t="shared" si="194"/>
        <v>115</v>
      </c>
      <c r="X97" s="406">
        <f>ROUND(T97*10/3,-1)</f>
        <v>600</v>
      </c>
      <c r="Y97" s="406">
        <f>ROUND(U97*2.5,-1)</f>
        <v>400</v>
      </c>
      <c r="Z97" s="406">
        <f>ROUND(V97*2.2,-1)</f>
        <v>310</v>
      </c>
      <c r="AA97" s="406">
        <f>ROUND(W97*1.8,-1)</f>
        <v>210</v>
      </c>
      <c r="AB97" s="477">
        <f>'ĐẤT PNN'!K97-'ĐẤT NN'!H97</f>
        <v>210</v>
      </c>
    </row>
    <row r="98" spans="1:28" s="18" customFormat="1" ht="78.75" customHeight="1" x14ac:dyDescent="0.25">
      <c r="A98" s="394">
        <f t="shared" si="142"/>
        <v>95</v>
      </c>
      <c r="B98" s="394" t="str">
        <f>'ĐẤT PNN'!B98</f>
        <v>VT4</v>
      </c>
      <c r="C98" s="476" t="str">
        <f>'ĐẤT PNN'!C98</f>
        <v>Các tuyến đường giao thông đấu nối trực tiếp ra Đường Thánh Tâm đoạn từ Đường Đức Huy - Thanh Bình đến Giáp với hồ Trị An đã được đầu tư mặt đường nhựa, bê tông xi măng:
- Có bề rộng từ ≥3m đến &lt;5m, cách đường giao thông &gt;1.000m.
- Có bề rộng &lt;3m, cách đường giao thông &gt;200m.</v>
      </c>
      <c r="D98" s="476"/>
      <c r="E98" s="476"/>
      <c r="F98" s="402">
        <f t="shared" si="182"/>
        <v>130</v>
      </c>
      <c r="G98" s="402">
        <f t="shared" si="183"/>
        <v>115</v>
      </c>
      <c r="H98" s="402">
        <f t="shared" si="184"/>
        <v>230</v>
      </c>
      <c r="I98" s="402">
        <f t="shared" si="185"/>
        <v>210</v>
      </c>
      <c r="J98" s="403">
        <f t="shared" si="186"/>
        <v>1.7692307692307692</v>
      </c>
      <c r="K98" s="399">
        <f t="shared" si="187"/>
        <v>210</v>
      </c>
      <c r="L98" s="399">
        <f t="shared" si="188"/>
        <v>185</v>
      </c>
      <c r="M98" s="399">
        <f t="shared" si="189"/>
        <v>165</v>
      </c>
      <c r="N98" s="399">
        <f t="shared" si="190"/>
        <v>130</v>
      </c>
      <c r="O98" s="406">
        <f t="shared" si="138"/>
        <v>700</v>
      </c>
      <c r="P98" s="406">
        <f t="shared" si="139"/>
        <v>460</v>
      </c>
      <c r="Q98" s="406">
        <f t="shared" si="140"/>
        <v>360</v>
      </c>
      <c r="R98" s="406">
        <f t="shared" si="141"/>
        <v>230</v>
      </c>
      <c r="S98" s="397">
        <f>'ĐẤT PNN'!W98</f>
        <v>4</v>
      </c>
      <c r="T98" s="399">
        <f t="shared" si="191"/>
        <v>180</v>
      </c>
      <c r="U98" s="399">
        <f t="shared" si="192"/>
        <v>160</v>
      </c>
      <c r="V98" s="399">
        <f t="shared" si="193"/>
        <v>140</v>
      </c>
      <c r="W98" s="399">
        <f t="shared" si="194"/>
        <v>115</v>
      </c>
      <c r="X98" s="406">
        <f>ROUND(T98*10/3,-1)</f>
        <v>600</v>
      </c>
      <c r="Y98" s="406">
        <f>ROUND(U98*2.5,-1)</f>
        <v>400</v>
      </c>
      <c r="Z98" s="406">
        <f>ROUND(V98*2.2,-1)</f>
        <v>310</v>
      </c>
      <c r="AA98" s="406">
        <f>ROUND(W98*1.8,-1)</f>
        <v>210</v>
      </c>
      <c r="AB98" s="477">
        <f>'ĐẤT PNN'!K98-'ĐẤT NN'!H98</f>
        <v>160</v>
      </c>
    </row>
    <row r="99" spans="1:28" s="18" customFormat="1" ht="94.5" customHeight="1" x14ac:dyDescent="0.25">
      <c r="A99" s="394">
        <f t="shared" si="142"/>
        <v>96</v>
      </c>
      <c r="B99" s="394" t="str">
        <f>'ĐẤT PNN'!B99</f>
        <v>VT2*0,8</v>
      </c>
      <c r="C99" s="476" t="str">
        <f>'ĐẤT PNN'!C99</f>
        <v>Các tuyến đường giao thông không đấu nối trực tiếp và thông ra Đường Thánh Tâm đoạn từ Đường Đức Huy - Thanh Bình đến Giáp với hồ Trị An đã được đầu tư mặt đường nhựa, bê tông xi măng:
- Có bề rộng ≥5m, cách đường giao thông ≤1.000m.
- Có bề rộng từ ≥3m đến &lt;5m, cách đường giao thông ≤500m.</v>
      </c>
      <c r="D99" s="476"/>
      <c r="E99" s="476"/>
      <c r="F99" s="402">
        <f t="shared" si="182"/>
        <v>185</v>
      </c>
      <c r="G99" s="402">
        <f t="shared" si="183"/>
        <v>160</v>
      </c>
      <c r="H99" s="402">
        <f t="shared" si="184"/>
        <v>460</v>
      </c>
      <c r="I99" s="402">
        <f t="shared" si="185"/>
        <v>400</v>
      </c>
      <c r="J99" s="403">
        <f t="shared" si="186"/>
        <v>2.4864864864864864</v>
      </c>
      <c r="K99" s="399">
        <f t="shared" si="187"/>
        <v>210</v>
      </c>
      <c r="L99" s="399">
        <f t="shared" si="188"/>
        <v>185</v>
      </c>
      <c r="M99" s="399">
        <f t="shared" si="189"/>
        <v>165</v>
      </c>
      <c r="N99" s="399">
        <f t="shared" si="190"/>
        <v>130</v>
      </c>
      <c r="O99" s="406">
        <f t="shared" si="138"/>
        <v>700</v>
      </c>
      <c r="P99" s="406">
        <f t="shared" si="139"/>
        <v>460</v>
      </c>
      <c r="Q99" s="406">
        <f t="shared" si="140"/>
        <v>360</v>
      </c>
      <c r="R99" s="406">
        <f t="shared" si="141"/>
        <v>230</v>
      </c>
      <c r="S99" s="397">
        <f>'ĐẤT PNN'!W99</f>
        <v>4</v>
      </c>
      <c r="T99" s="399">
        <f t="shared" si="191"/>
        <v>180</v>
      </c>
      <c r="U99" s="399">
        <f t="shared" si="192"/>
        <v>160</v>
      </c>
      <c r="V99" s="399">
        <f t="shared" si="193"/>
        <v>140</v>
      </c>
      <c r="W99" s="399">
        <f t="shared" si="194"/>
        <v>115</v>
      </c>
      <c r="X99" s="406">
        <f>ROUND(T99*10/3,-1)</f>
        <v>600</v>
      </c>
      <c r="Y99" s="406">
        <f>ROUND(U99*2.5,-1)</f>
        <v>400</v>
      </c>
      <c r="Z99" s="406">
        <f>ROUND(V99*2.2,-1)</f>
        <v>310</v>
      </c>
      <c r="AA99" s="406">
        <f>ROUND(W99*1.8,-1)</f>
        <v>210</v>
      </c>
      <c r="AB99" s="477">
        <f>'ĐẤT PNN'!K99-'ĐẤT NN'!H99</f>
        <v>200</v>
      </c>
    </row>
    <row r="100" spans="1:28" s="18" customFormat="1" ht="94.5" customHeight="1" x14ac:dyDescent="0.25">
      <c r="A100" s="394">
        <f t="shared" si="142"/>
        <v>97</v>
      </c>
      <c r="B100" s="394" t="str">
        <f>'ĐẤT PNN'!B100</f>
        <v>VT3*0,8</v>
      </c>
      <c r="C100" s="476" t="str">
        <f>'ĐẤT PNN'!C100</f>
        <v>Các tuyến đường giao thông không đấu nối trực tiếp và thông ra Đường Thánh Tâm đoạn từ Đường Đức Huy - Thanh Bình đến Giáp với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6"/>
      <c r="E100" s="476"/>
      <c r="F100" s="402">
        <f t="shared" si="182"/>
        <v>165</v>
      </c>
      <c r="G100" s="402">
        <f t="shared" si="183"/>
        <v>140</v>
      </c>
      <c r="H100" s="402">
        <f t="shared" si="184"/>
        <v>360</v>
      </c>
      <c r="I100" s="402">
        <f t="shared" si="185"/>
        <v>310</v>
      </c>
      <c r="J100" s="403">
        <f t="shared" si="186"/>
        <v>2.1818181818181817</v>
      </c>
      <c r="K100" s="399">
        <f t="shared" si="187"/>
        <v>210</v>
      </c>
      <c r="L100" s="399">
        <f t="shared" si="188"/>
        <v>185</v>
      </c>
      <c r="M100" s="399">
        <f t="shared" si="189"/>
        <v>165</v>
      </c>
      <c r="N100" s="399">
        <f t="shared" si="190"/>
        <v>130</v>
      </c>
      <c r="O100" s="406">
        <f t="shared" si="138"/>
        <v>700</v>
      </c>
      <c r="P100" s="406">
        <f t="shared" si="139"/>
        <v>460</v>
      </c>
      <c r="Q100" s="406">
        <f t="shared" si="140"/>
        <v>360</v>
      </c>
      <c r="R100" s="406">
        <f t="shared" si="141"/>
        <v>230</v>
      </c>
      <c r="S100" s="397">
        <f>'ĐẤT PNN'!W100</f>
        <v>4</v>
      </c>
      <c r="T100" s="399">
        <f t="shared" si="191"/>
        <v>180</v>
      </c>
      <c r="U100" s="399">
        <f t="shared" si="192"/>
        <v>160</v>
      </c>
      <c r="V100" s="399">
        <f t="shared" si="193"/>
        <v>140</v>
      </c>
      <c r="W100" s="399">
        <f t="shared" si="194"/>
        <v>115</v>
      </c>
      <c r="X100" s="406">
        <f>ROUND(T100*10/3,-1)</f>
        <v>600</v>
      </c>
      <c r="Y100" s="406">
        <f>ROUND(U100*2.5,-1)</f>
        <v>400</v>
      </c>
      <c r="Z100" s="406">
        <f>ROUND(V100*2.2,-1)</f>
        <v>310</v>
      </c>
      <c r="AA100" s="406">
        <f>ROUND(W100*1.8,-1)</f>
        <v>210</v>
      </c>
      <c r="AB100" s="477">
        <f>'ĐẤT PNN'!K100-'ĐẤT NN'!H100</f>
        <v>160</v>
      </c>
    </row>
    <row r="101" spans="1:28" s="18" customFormat="1" ht="78.75" customHeight="1" x14ac:dyDescent="0.25">
      <c r="A101" s="394">
        <f t="shared" si="142"/>
        <v>98</v>
      </c>
      <c r="B101" s="394" t="str">
        <f>'ĐẤT PNN'!B101</f>
        <v>VT4*0,8</v>
      </c>
      <c r="C101" s="476" t="str">
        <f>'ĐẤT PNN'!C101</f>
        <v>Các tuyến đường giao thông không đấu nối trực tiếp và thông ra Đường Thánh Tâm đoạn từ Đường Đức Huy - Thanh Bình đến Giáp với hồ Trị An đã được đầu tư mặt đường nhựa, bê tông xi măng:
- Có bề rộng từ ≥3m đến &lt;5m, cách đường giao thông &gt;1.000m.
- Có bề rộng &lt;3m, cách đường giao thông &gt;200m.</v>
      </c>
      <c r="D101" s="476"/>
      <c r="E101" s="476"/>
      <c r="F101" s="402">
        <f t="shared" si="182"/>
        <v>130</v>
      </c>
      <c r="G101" s="402">
        <f t="shared" si="183"/>
        <v>115</v>
      </c>
      <c r="H101" s="402">
        <f t="shared" si="184"/>
        <v>230</v>
      </c>
      <c r="I101" s="402">
        <f t="shared" si="185"/>
        <v>210</v>
      </c>
      <c r="J101" s="403">
        <f t="shared" si="186"/>
        <v>1.7692307692307692</v>
      </c>
      <c r="K101" s="399">
        <f t="shared" si="187"/>
        <v>210</v>
      </c>
      <c r="L101" s="399">
        <f t="shared" si="188"/>
        <v>185</v>
      </c>
      <c r="M101" s="399">
        <f t="shared" si="189"/>
        <v>165</v>
      </c>
      <c r="N101" s="399">
        <f t="shared" si="190"/>
        <v>130</v>
      </c>
      <c r="O101" s="406">
        <f t="shared" si="138"/>
        <v>700</v>
      </c>
      <c r="P101" s="406">
        <f t="shared" si="139"/>
        <v>460</v>
      </c>
      <c r="Q101" s="406">
        <f t="shared" si="140"/>
        <v>360</v>
      </c>
      <c r="R101" s="406">
        <f t="shared" si="141"/>
        <v>230</v>
      </c>
      <c r="S101" s="397">
        <f>'ĐẤT PNN'!W101</f>
        <v>4</v>
      </c>
      <c r="T101" s="399">
        <f t="shared" si="191"/>
        <v>180</v>
      </c>
      <c r="U101" s="399">
        <f t="shared" si="192"/>
        <v>160</v>
      </c>
      <c r="V101" s="399">
        <f t="shared" si="193"/>
        <v>140</v>
      </c>
      <c r="W101" s="399">
        <f t="shared" si="194"/>
        <v>115</v>
      </c>
      <c r="X101" s="406">
        <f>ROUND(T101*10/3,-1)</f>
        <v>600</v>
      </c>
      <c r="Y101" s="406">
        <f>ROUND(U101*2.5,-1)</f>
        <v>400</v>
      </c>
      <c r="Z101" s="406">
        <f>ROUND(V101*2.2,-1)</f>
        <v>310</v>
      </c>
      <c r="AA101" s="406">
        <f>ROUND(W101*1.8,-1)</f>
        <v>210</v>
      </c>
      <c r="AB101" s="477">
        <f>'ĐẤT PNN'!K101-'ĐẤT NN'!H101</f>
        <v>120</v>
      </c>
    </row>
    <row r="102" spans="1:28" s="18" customFormat="1" ht="15.75" x14ac:dyDescent="0.25">
      <c r="A102" s="394">
        <f t="shared" si="142"/>
        <v>99</v>
      </c>
      <c r="B102" s="394" t="str">
        <f>'ĐẤT PNN'!B102</f>
        <v>TN31NT</v>
      </c>
      <c r="C102" s="395" t="str">
        <f>'ĐẤT PNN'!C102</f>
        <v>Đường Suối Cạn</v>
      </c>
      <c r="D102" s="395" t="str">
        <f>'ĐẤT PNN'!D102</f>
        <v>Đường Đức Huy - Thanh Bình</v>
      </c>
      <c r="E102" s="395" t="str">
        <f>'ĐẤT PNN'!E102</f>
        <v>Hồ Trị An</v>
      </c>
      <c r="F102" s="404">
        <f>K102</f>
        <v>210</v>
      </c>
      <c r="G102" s="404">
        <f>T102</f>
        <v>180</v>
      </c>
      <c r="H102" s="404">
        <f>O102</f>
        <v>700</v>
      </c>
      <c r="I102" s="404">
        <f>X102</f>
        <v>600</v>
      </c>
      <c r="J102" s="405">
        <f>I102/G102</f>
        <v>3.3333333333333335</v>
      </c>
      <c r="K102" s="396">
        <v>210</v>
      </c>
      <c r="L102" s="396">
        <v>185</v>
      </c>
      <c r="M102" s="396">
        <v>165</v>
      </c>
      <c r="N102" s="396">
        <v>130</v>
      </c>
      <c r="O102" s="406">
        <f t="shared" si="138"/>
        <v>700</v>
      </c>
      <c r="P102" s="406">
        <f t="shared" si="139"/>
        <v>460</v>
      </c>
      <c r="Q102" s="406">
        <f t="shared" si="140"/>
        <v>360</v>
      </c>
      <c r="R102" s="406">
        <f t="shared" si="141"/>
        <v>230</v>
      </c>
      <c r="S102" s="397">
        <v>3</v>
      </c>
      <c r="T102" s="400">
        <v>180</v>
      </c>
      <c r="U102" s="400">
        <v>160</v>
      </c>
      <c r="V102" s="400">
        <v>140</v>
      </c>
      <c r="W102" s="400">
        <v>115</v>
      </c>
      <c r="X102" s="406">
        <f>ROUND(T102*10/3,-1)</f>
        <v>600</v>
      </c>
      <c r="Y102" s="406">
        <f>ROUND(U102*2.5,-1)</f>
        <v>400</v>
      </c>
      <c r="Z102" s="406">
        <f>ROUND(V102*2.2,-1)</f>
        <v>310</v>
      </c>
      <c r="AA102" s="406">
        <f>ROUND(W102*1.8,-1)</f>
        <v>210</v>
      </c>
      <c r="AB102" s="477">
        <f>'ĐẤT PNN'!K102-'ĐẤT NN'!H102</f>
        <v>800</v>
      </c>
    </row>
    <row r="103" spans="1:28" s="18" customFormat="1" ht="94.5" customHeight="1" x14ac:dyDescent="0.25">
      <c r="A103" s="394">
        <f t="shared" si="142"/>
        <v>100</v>
      </c>
      <c r="B103" s="394" t="str">
        <f>'ĐẤT PNN'!B103</f>
        <v>VT2</v>
      </c>
      <c r="C103" s="476" t="str">
        <f>'ĐẤT PNN'!C103</f>
        <v>Các tuyến đường giao thông đấu nối trực tiếp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v>
      </c>
      <c r="D103" s="476"/>
      <c r="E103" s="476"/>
      <c r="F103" s="402">
        <f t="shared" ref="F103:F108" si="195">IF(B103="VT2",L103,IF(B103="VT3",M103,IF(B103="VT2*0,8",L103,IF(B103="VT3*0,8",M103,N103))))</f>
        <v>185</v>
      </c>
      <c r="G103" s="402">
        <f t="shared" ref="G103:G108" si="196">IF(B103="VT2",U103,IF(B103="VT3",V103,IF(B103="VT2*0,8",U103,IF(B103="VT3*0,8",V103,W103))))</f>
        <v>160</v>
      </c>
      <c r="H103" s="402">
        <f t="shared" ref="H103:H108" si="197">IF(B103="VT2",P103,IF(B103="VT3",Q103,IF(B103="VT4",R103,IF(B103="VT2*0,8",P103,IF(B103="VT3*0,8",Q103,R103)))))</f>
        <v>460</v>
      </c>
      <c r="I103" s="402">
        <f t="shared" ref="I103:I108" si="198">IF(B103="VT2",Y103,IF(B103="VT3",Z103,IF(B103="VT4",AA103,IF(B103="VT2*0,8",Y103,IF(B103="VT3*0,8",Z103,AA103)))))</f>
        <v>400</v>
      </c>
      <c r="J103" s="403">
        <f t="shared" ref="J103:J108" si="199">H103/F103</f>
        <v>2.4864864864864864</v>
      </c>
      <c r="K103" s="399">
        <f t="shared" ref="K103:K108" si="200">K102</f>
        <v>210</v>
      </c>
      <c r="L103" s="399">
        <f t="shared" ref="L103:L108" si="201">L102</f>
        <v>185</v>
      </c>
      <c r="M103" s="399">
        <f t="shared" ref="M103:M108" si="202">M102</f>
        <v>165</v>
      </c>
      <c r="N103" s="399">
        <f t="shared" ref="N103:N108" si="203">N102</f>
        <v>130</v>
      </c>
      <c r="O103" s="406">
        <f t="shared" si="138"/>
        <v>700</v>
      </c>
      <c r="P103" s="406">
        <f t="shared" si="139"/>
        <v>460</v>
      </c>
      <c r="Q103" s="406">
        <f t="shared" si="140"/>
        <v>360</v>
      </c>
      <c r="R103" s="406">
        <f t="shared" si="141"/>
        <v>230</v>
      </c>
      <c r="S103" s="397">
        <f>'ĐẤT PNN'!W103</f>
        <v>4</v>
      </c>
      <c r="T103" s="399">
        <f t="shared" ref="T103:T108" si="204">T102</f>
        <v>180</v>
      </c>
      <c r="U103" s="399">
        <f t="shared" ref="U103:U108" si="205">U102</f>
        <v>160</v>
      </c>
      <c r="V103" s="399">
        <f t="shared" ref="V103:V108" si="206">V102</f>
        <v>140</v>
      </c>
      <c r="W103" s="399">
        <f t="shared" ref="W103:W108" si="207">W102</f>
        <v>115</v>
      </c>
      <c r="X103" s="406">
        <f>ROUND(T103*10/3,-1)</f>
        <v>600</v>
      </c>
      <c r="Y103" s="406">
        <f>ROUND(U103*2.5,-1)</f>
        <v>400</v>
      </c>
      <c r="Z103" s="406">
        <f>ROUND(V103*2.2,-1)</f>
        <v>310</v>
      </c>
      <c r="AA103" s="406">
        <f>ROUND(W103*1.8,-1)</f>
        <v>210</v>
      </c>
      <c r="AB103" s="477">
        <f>'ĐẤT PNN'!K103-'ĐẤT NN'!H103</f>
        <v>260</v>
      </c>
    </row>
    <row r="104" spans="1:28" s="18" customFormat="1" ht="110.25" customHeight="1" x14ac:dyDescent="0.25">
      <c r="A104" s="394">
        <f t="shared" si="142"/>
        <v>101</v>
      </c>
      <c r="B104" s="394" t="str">
        <f>'ĐẤT PNN'!B104</f>
        <v>VT3</v>
      </c>
      <c r="C104" s="476" t="str">
        <f>'ĐẤT PNN'!C104</f>
        <v>Các tuyến đường giao thông đấu nối trực tiếp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6"/>
      <c r="E104" s="476"/>
      <c r="F104" s="402">
        <f t="shared" si="195"/>
        <v>165</v>
      </c>
      <c r="G104" s="402">
        <f t="shared" si="196"/>
        <v>140</v>
      </c>
      <c r="H104" s="402">
        <f t="shared" si="197"/>
        <v>360</v>
      </c>
      <c r="I104" s="402">
        <f t="shared" si="198"/>
        <v>310</v>
      </c>
      <c r="J104" s="403">
        <f t="shared" si="199"/>
        <v>2.1818181818181817</v>
      </c>
      <c r="K104" s="399">
        <f t="shared" si="200"/>
        <v>210</v>
      </c>
      <c r="L104" s="399">
        <f t="shared" si="201"/>
        <v>185</v>
      </c>
      <c r="M104" s="399">
        <f t="shared" si="202"/>
        <v>165</v>
      </c>
      <c r="N104" s="399">
        <f t="shared" si="203"/>
        <v>130</v>
      </c>
      <c r="O104" s="406">
        <f t="shared" si="138"/>
        <v>700</v>
      </c>
      <c r="P104" s="406">
        <f t="shared" si="139"/>
        <v>460</v>
      </c>
      <c r="Q104" s="406">
        <f t="shared" si="140"/>
        <v>360</v>
      </c>
      <c r="R104" s="406">
        <f t="shared" si="141"/>
        <v>230</v>
      </c>
      <c r="S104" s="397">
        <f>'ĐẤT PNN'!W104</f>
        <v>4</v>
      </c>
      <c r="T104" s="399">
        <f t="shared" si="204"/>
        <v>180</v>
      </c>
      <c r="U104" s="399">
        <f t="shared" si="205"/>
        <v>160</v>
      </c>
      <c r="V104" s="399">
        <f t="shared" si="206"/>
        <v>140</v>
      </c>
      <c r="W104" s="399">
        <f t="shared" si="207"/>
        <v>115</v>
      </c>
      <c r="X104" s="406">
        <f>ROUND(T104*10/3,-1)</f>
        <v>600</v>
      </c>
      <c r="Y104" s="406">
        <f>ROUND(U104*2.5,-1)</f>
        <v>400</v>
      </c>
      <c r="Z104" s="406">
        <f>ROUND(V104*2.2,-1)</f>
        <v>310</v>
      </c>
      <c r="AA104" s="406">
        <f>ROUND(W104*1.8,-1)</f>
        <v>210</v>
      </c>
      <c r="AB104" s="477">
        <f>'ĐẤT PNN'!K104-'ĐẤT NN'!H104</f>
        <v>210</v>
      </c>
    </row>
    <row r="105" spans="1:28" s="18" customFormat="1" ht="63" customHeight="1" x14ac:dyDescent="0.25">
      <c r="A105" s="394">
        <f t="shared" si="142"/>
        <v>102</v>
      </c>
      <c r="B105" s="394" t="str">
        <f>'ĐẤT PNN'!B105</f>
        <v>VT4</v>
      </c>
      <c r="C105" s="476" t="str">
        <f>'ĐẤT PNN'!C105</f>
        <v>Các tuyến đường giao thông đấu nối trực tiếp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v>
      </c>
      <c r="D105" s="476"/>
      <c r="E105" s="476"/>
      <c r="F105" s="402">
        <f t="shared" si="195"/>
        <v>130</v>
      </c>
      <c r="G105" s="402">
        <f t="shared" si="196"/>
        <v>115</v>
      </c>
      <c r="H105" s="402">
        <f t="shared" si="197"/>
        <v>230</v>
      </c>
      <c r="I105" s="402">
        <f t="shared" si="198"/>
        <v>210</v>
      </c>
      <c r="J105" s="403">
        <f t="shared" si="199"/>
        <v>1.7692307692307692</v>
      </c>
      <c r="K105" s="399">
        <f t="shared" si="200"/>
        <v>210</v>
      </c>
      <c r="L105" s="399">
        <f t="shared" si="201"/>
        <v>185</v>
      </c>
      <c r="M105" s="399">
        <f t="shared" si="202"/>
        <v>165</v>
      </c>
      <c r="N105" s="399">
        <f t="shared" si="203"/>
        <v>130</v>
      </c>
      <c r="O105" s="406">
        <f t="shared" si="138"/>
        <v>700</v>
      </c>
      <c r="P105" s="406">
        <f t="shared" si="139"/>
        <v>460</v>
      </c>
      <c r="Q105" s="406">
        <f t="shared" si="140"/>
        <v>360</v>
      </c>
      <c r="R105" s="406">
        <f t="shared" si="141"/>
        <v>230</v>
      </c>
      <c r="S105" s="397">
        <f>'ĐẤT PNN'!W105</f>
        <v>4</v>
      </c>
      <c r="T105" s="399">
        <f t="shared" si="204"/>
        <v>180</v>
      </c>
      <c r="U105" s="399">
        <f t="shared" si="205"/>
        <v>160</v>
      </c>
      <c r="V105" s="399">
        <f t="shared" si="206"/>
        <v>140</v>
      </c>
      <c r="W105" s="399">
        <f t="shared" si="207"/>
        <v>115</v>
      </c>
      <c r="X105" s="406">
        <f>ROUND(T105*10/3,-1)</f>
        <v>600</v>
      </c>
      <c r="Y105" s="406">
        <f>ROUND(U105*2.5,-1)</f>
        <v>400</v>
      </c>
      <c r="Z105" s="406">
        <f>ROUND(V105*2.2,-1)</f>
        <v>310</v>
      </c>
      <c r="AA105" s="406">
        <f>ROUND(W105*1.8,-1)</f>
        <v>210</v>
      </c>
      <c r="AB105" s="477">
        <f>'ĐẤT PNN'!K105-'ĐẤT NN'!H105</f>
        <v>160</v>
      </c>
    </row>
    <row r="106" spans="1:28" s="18" customFormat="1" ht="94.5" customHeight="1" x14ac:dyDescent="0.25">
      <c r="A106" s="394">
        <f t="shared" si="142"/>
        <v>103</v>
      </c>
      <c r="B106" s="394" t="str">
        <f>'ĐẤT PNN'!B106</f>
        <v>VT2*0,8</v>
      </c>
      <c r="C106" s="476" t="str">
        <f>'ĐẤT PNN'!C106</f>
        <v>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v>
      </c>
      <c r="D106" s="476"/>
      <c r="E106" s="476"/>
      <c r="F106" s="402">
        <f t="shared" si="195"/>
        <v>185</v>
      </c>
      <c r="G106" s="402">
        <f t="shared" si="196"/>
        <v>160</v>
      </c>
      <c r="H106" s="402">
        <f t="shared" si="197"/>
        <v>460</v>
      </c>
      <c r="I106" s="402">
        <f t="shared" si="198"/>
        <v>400</v>
      </c>
      <c r="J106" s="403">
        <f t="shared" si="199"/>
        <v>2.4864864864864864</v>
      </c>
      <c r="K106" s="399">
        <f t="shared" si="200"/>
        <v>210</v>
      </c>
      <c r="L106" s="399">
        <f t="shared" si="201"/>
        <v>185</v>
      </c>
      <c r="M106" s="399">
        <f t="shared" si="202"/>
        <v>165</v>
      </c>
      <c r="N106" s="399">
        <f t="shared" si="203"/>
        <v>130</v>
      </c>
      <c r="O106" s="406">
        <f t="shared" si="138"/>
        <v>700</v>
      </c>
      <c r="P106" s="406">
        <f t="shared" si="139"/>
        <v>460</v>
      </c>
      <c r="Q106" s="406">
        <f t="shared" si="140"/>
        <v>360</v>
      </c>
      <c r="R106" s="406">
        <f t="shared" si="141"/>
        <v>230</v>
      </c>
      <c r="S106" s="397">
        <f>'ĐẤT PNN'!W106</f>
        <v>4</v>
      </c>
      <c r="T106" s="399">
        <f t="shared" si="204"/>
        <v>180</v>
      </c>
      <c r="U106" s="399">
        <f t="shared" si="205"/>
        <v>160</v>
      </c>
      <c r="V106" s="399">
        <f t="shared" si="206"/>
        <v>140</v>
      </c>
      <c r="W106" s="399">
        <f t="shared" si="207"/>
        <v>115</v>
      </c>
      <c r="X106" s="406">
        <f>ROUND(T106*10/3,-1)</f>
        <v>600</v>
      </c>
      <c r="Y106" s="406">
        <f>ROUND(U106*2.5,-1)</f>
        <v>400</v>
      </c>
      <c r="Z106" s="406">
        <f>ROUND(V106*2.2,-1)</f>
        <v>310</v>
      </c>
      <c r="AA106" s="406">
        <f>ROUND(W106*1.8,-1)</f>
        <v>210</v>
      </c>
      <c r="AB106" s="477">
        <f>'ĐẤT PNN'!K106-'ĐẤT NN'!H106</f>
        <v>200</v>
      </c>
    </row>
    <row r="107" spans="1:28" s="18" customFormat="1" ht="94.5" customHeight="1" x14ac:dyDescent="0.25">
      <c r="A107" s="394">
        <f t="shared" si="142"/>
        <v>104</v>
      </c>
      <c r="B107" s="394" t="str">
        <f>'ĐẤT PNN'!B107</f>
        <v>VT3*0,8</v>
      </c>
      <c r="C107" s="476" t="str">
        <f>'ĐẤT PNN'!C107</f>
        <v>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6"/>
      <c r="E107" s="476"/>
      <c r="F107" s="402">
        <f t="shared" si="195"/>
        <v>165</v>
      </c>
      <c r="G107" s="402">
        <f t="shared" si="196"/>
        <v>140</v>
      </c>
      <c r="H107" s="402">
        <f t="shared" si="197"/>
        <v>360</v>
      </c>
      <c r="I107" s="402">
        <f t="shared" si="198"/>
        <v>310</v>
      </c>
      <c r="J107" s="403">
        <f t="shared" si="199"/>
        <v>2.1818181818181817</v>
      </c>
      <c r="K107" s="399">
        <f t="shared" si="200"/>
        <v>210</v>
      </c>
      <c r="L107" s="399">
        <f t="shared" si="201"/>
        <v>185</v>
      </c>
      <c r="M107" s="399">
        <f t="shared" si="202"/>
        <v>165</v>
      </c>
      <c r="N107" s="399">
        <f t="shared" si="203"/>
        <v>130</v>
      </c>
      <c r="O107" s="406">
        <f t="shared" si="138"/>
        <v>700</v>
      </c>
      <c r="P107" s="406">
        <f t="shared" si="139"/>
        <v>460</v>
      </c>
      <c r="Q107" s="406">
        <f t="shared" si="140"/>
        <v>360</v>
      </c>
      <c r="R107" s="406">
        <f t="shared" si="141"/>
        <v>230</v>
      </c>
      <c r="S107" s="397">
        <f>'ĐẤT PNN'!W107</f>
        <v>4</v>
      </c>
      <c r="T107" s="399">
        <f t="shared" si="204"/>
        <v>180</v>
      </c>
      <c r="U107" s="399">
        <f t="shared" si="205"/>
        <v>160</v>
      </c>
      <c r="V107" s="399">
        <f t="shared" si="206"/>
        <v>140</v>
      </c>
      <c r="W107" s="399">
        <f t="shared" si="207"/>
        <v>115</v>
      </c>
      <c r="X107" s="406">
        <f>ROUND(T107*10/3,-1)</f>
        <v>600</v>
      </c>
      <c r="Y107" s="406">
        <f>ROUND(U107*2.5,-1)</f>
        <v>400</v>
      </c>
      <c r="Z107" s="406">
        <f>ROUND(V107*2.2,-1)</f>
        <v>310</v>
      </c>
      <c r="AA107" s="406">
        <f>ROUND(W107*1.8,-1)</f>
        <v>210</v>
      </c>
      <c r="AB107" s="477">
        <f>'ĐẤT PNN'!K107-'ĐẤT NN'!H107</f>
        <v>160</v>
      </c>
    </row>
    <row r="108" spans="1:28" s="18" customFormat="1" ht="63" customHeight="1" x14ac:dyDescent="0.25">
      <c r="A108" s="394">
        <f t="shared" si="142"/>
        <v>105</v>
      </c>
      <c r="B108" s="394" t="str">
        <f>'ĐẤT PNN'!B108</f>
        <v>VT4*0,8</v>
      </c>
      <c r="C108" s="476" t="str">
        <f>'ĐẤT PNN'!C108</f>
        <v>Các tuyến đường giao thông không đấu nối trực tiếp và thông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v>
      </c>
      <c r="D108" s="476"/>
      <c r="E108" s="476"/>
      <c r="F108" s="402">
        <f t="shared" si="195"/>
        <v>130</v>
      </c>
      <c r="G108" s="402">
        <f t="shared" si="196"/>
        <v>115</v>
      </c>
      <c r="H108" s="402">
        <f t="shared" si="197"/>
        <v>230</v>
      </c>
      <c r="I108" s="402">
        <f t="shared" si="198"/>
        <v>210</v>
      </c>
      <c r="J108" s="403">
        <f t="shared" si="199"/>
        <v>1.7692307692307692</v>
      </c>
      <c r="K108" s="399">
        <f t="shared" si="200"/>
        <v>210</v>
      </c>
      <c r="L108" s="399">
        <f t="shared" si="201"/>
        <v>185</v>
      </c>
      <c r="M108" s="399">
        <f t="shared" si="202"/>
        <v>165</v>
      </c>
      <c r="N108" s="399">
        <f t="shared" si="203"/>
        <v>130</v>
      </c>
      <c r="O108" s="406">
        <f t="shared" si="138"/>
        <v>700</v>
      </c>
      <c r="P108" s="406">
        <f t="shared" si="139"/>
        <v>460</v>
      </c>
      <c r="Q108" s="406">
        <f t="shared" si="140"/>
        <v>360</v>
      </c>
      <c r="R108" s="406">
        <f t="shared" si="141"/>
        <v>230</v>
      </c>
      <c r="S108" s="397">
        <f>'ĐẤT PNN'!W108</f>
        <v>4</v>
      </c>
      <c r="T108" s="399">
        <f t="shared" si="204"/>
        <v>180</v>
      </c>
      <c r="U108" s="399">
        <f t="shared" si="205"/>
        <v>160</v>
      </c>
      <c r="V108" s="399">
        <f t="shared" si="206"/>
        <v>140</v>
      </c>
      <c r="W108" s="399">
        <f t="shared" si="207"/>
        <v>115</v>
      </c>
      <c r="X108" s="406">
        <f>ROUND(T108*10/3,-1)</f>
        <v>600</v>
      </c>
      <c r="Y108" s="406">
        <f>ROUND(U108*2.5,-1)</f>
        <v>400</v>
      </c>
      <c r="Z108" s="406">
        <f>ROUND(V108*2.2,-1)</f>
        <v>310</v>
      </c>
      <c r="AA108" s="406">
        <f>ROUND(W108*1.8,-1)</f>
        <v>210</v>
      </c>
      <c r="AB108" s="477">
        <f>'ĐẤT PNN'!K108-'ĐẤT NN'!H108</f>
        <v>120</v>
      </c>
    </row>
    <row r="109" spans="1:28" s="18" customFormat="1" ht="15.75" x14ac:dyDescent="0.25">
      <c r="A109" s="394">
        <f t="shared" si="142"/>
        <v>106</v>
      </c>
      <c r="B109" s="394" t="str">
        <f>'ĐẤT PNN'!B109</f>
        <v>TN29NT</v>
      </c>
      <c r="C109" s="395" t="str">
        <f>'ĐẤT PNN'!C109</f>
        <v>Đường Mùng 4 tết</v>
      </c>
      <c r="D109" s="395" t="str">
        <f>'ĐẤT PNN'!D109</f>
        <v>Quốc lộ 20</v>
      </c>
      <c r="E109" s="395" t="str">
        <f>'ĐẤT PNN'!E109</f>
        <v>Suối reo</v>
      </c>
      <c r="F109" s="404">
        <f>K109</f>
        <v>210</v>
      </c>
      <c r="G109" s="404">
        <f>T109</f>
        <v>180</v>
      </c>
      <c r="H109" s="404">
        <f>O109</f>
        <v>700</v>
      </c>
      <c r="I109" s="404">
        <f>X109</f>
        <v>600</v>
      </c>
      <c r="J109" s="405">
        <f>I109/G109</f>
        <v>3.3333333333333335</v>
      </c>
      <c r="K109" s="396">
        <v>210</v>
      </c>
      <c r="L109" s="396">
        <v>185</v>
      </c>
      <c r="M109" s="396">
        <v>165</v>
      </c>
      <c r="N109" s="396">
        <v>130</v>
      </c>
      <c r="O109" s="406">
        <f t="shared" si="138"/>
        <v>700</v>
      </c>
      <c r="P109" s="406">
        <f t="shared" si="139"/>
        <v>460</v>
      </c>
      <c r="Q109" s="406">
        <f t="shared" si="140"/>
        <v>360</v>
      </c>
      <c r="R109" s="406">
        <f t="shared" si="141"/>
        <v>230</v>
      </c>
      <c r="S109" s="397">
        <v>3</v>
      </c>
      <c r="T109" s="400">
        <v>180</v>
      </c>
      <c r="U109" s="400">
        <v>160</v>
      </c>
      <c r="V109" s="400">
        <v>140</v>
      </c>
      <c r="W109" s="400">
        <v>115</v>
      </c>
      <c r="X109" s="406">
        <f>ROUND(T109*10/3,-1)</f>
        <v>600</v>
      </c>
      <c r="Y109" s="406">
        <f>ROUND(U109*2.5,-1)</f>
        <v>400</v>
      </c>
      <c r="Z109" s="406">
        <f>ROUND(V109*2.2,-1)</f>
        <v>310</v>
      </c>
      <c r="AA109" s="406">
        <f>ROUND(W109*1.8,-1)</f>
        <v>210</v>
      </c>
      <c r="AB109" s="477">
        <f>'ĐẤT PNN'!K109-'ĐẤT NN'!H109</f>
        <v>800</v>
      </c>
    </row>
    <row r="110" spans="1:28" s="18" customFormat="1" ht="94.5" customHeight="1" x14ac:dyDescent="0.25">
      <c r="A110" s="394">
        <f t="shared" si="142"/>
        <v>107</v>
      </c>
      <c r="B110" s="394" t="str">
        <f>'ĐẤT PNN'!B110</f>
        <v>VT2</v>
      </c>
      <c r="C110" s="476" t="str">
        <f>'ĐẤT PNN'!C110</f>
        <v>Các tuyến đường giao thông đấu nối trực tiếp ra Đường Mùng 4 tết đoạn từ Quốc lộ 20 đến Suối reo đã được đầu tư mặt đường nhựa, bê tông xi măng:
- Có bề rộng ≥5m, cách đường giao thông ≤1.000m.
- Có bề rộng từ ≥3m đến &lt;5m, cách đường giao thông ≤500m.</v>
      </c>
      <c r="D110" s="476"/>
      <c r="E110" s="476"/>
      <c r="F110" s="402">
        <f t="shared" ref="F110:F115" si="208">IF(B110="VT2",L110,IF(B110="VT3",M110,IF(B110="VT2*0,8",L110,IF(B110="VT3*0,8",M110,N110))))</f>
        <v>185</v>
      </c>
      <c r="G110" s="402">
        <f t="shared" ref="G110:G115" si="209">IF(B110="VT2",U110,IF(B110="VT3",V110,IF(B110="VT2*0,8",U110,IF(B110="VT3*0,8",V110,W110))))</f>
        <v>160</v>
      </c>
      <c r="H110" s="402">
        <f t="shared" ref="H110:H115" si="210">IF(B110="VT2",P110,IF(B110="VT3",Q110,IF(B110="VT4",R110,IF(B110="VT2*0,8",P110,IF(B110="VT3*0,8",Q110,R110)))))</f>
        <v>460</v>
      </c>
      <c r="I110" s="402">
        <f t="shared" ref="I110:I115" si="211">IF(B110="VT2",Y110,IF(B110="VT3",Z110,IF(B110="VT4",AA110,IF(B110="VT2*0,8",Y110,IF(B110="VT3*0,8",Z110,AA110)))))</f>
        <v>400</v>
      </c>
      <c r="J110" s="403">
        <f t="shared" ref="J110:J115" si="212">H110/F110</f>
        <v>2.4864864864864864</v>
      </c>
      <c r="K110" s="399">
        <f t="shared" ref="K110:K115" si="213">K109</f>
        <v>210</v>
      </c>
      <c r="L110" s="399">
        <f t="shared" ref="L110:L115" si="214">L109</f>
        <v>185</v>
      </c>
      <c r="M110" s="399">
        <f t="shared" ref="M110:M115" si="215">M109</f>
        <v>165</v>
      </c>
      <c r="N110" s="399">
        <f t="shared" ref="N110:N115" si="216">N109</f>
        <v>130</v>
      </c>
      <c r="O110" s="406">
        <f t="shared" si="138"/>
        <v>700</v>
      </c>
      <c r="P110" s="406">
        <f t="shared" si="139"/>
        <v>460</v>
      </c>
      <c r="Q110" s="406">
        <f t="shared" si="140"/>
        <v>360</v>
      </c>
      <c r="R110" s="406">
        <f t="shared" si="141"/>
        <v>230</v>
      </c>
      <c r="S110" s="397">
        <f>'ĐẤT PNN'!W110</f>
        <v>4</v>
      </c>
      <c r="T110" s="399">
        <f t="shared" ref="T110:T115" si="217">T109</f>
        <v>180</v>
      </c>
      <c r="U110" s="399">
        <f t="shared" ref="U110:U115" si="218">U109</f>
        <v>160</v>
      </c>
      <c r="V110" s="399">
        <f t="shared" ref="V110:V115" si="219">V109</f>
        <v>140</v>
      </c>
      <c r="W110" s="399">
        <f t="shared" ref="W110:W115" si="220">W109</f>
        <v>115</v>
      </c>
      <c r="X110" s="406">
        <f>ROUND(T110*10/3,-1)</f>
        <v>600</v>
      </c>
      <c r="Y110" s="406">
        <f>ROUND(U110*2.5,-1)</f>
        <v>400</v>
      </c>
      <c r="Z110" s="406">
        <f>ROUND(V110*2.2,-1)</f>
        <v>310</v>
      </c>
      <c r="AA110" s="406">
        <f>ROUND(W110*1.8,-1)</f>
        <v>210</v>
      </c>
      <c r="AB110" s="477">
        <f>'ĐẤT PNN'!K110-'ĐẤT NN'!H110</f>
        <v>260</v>
      </c>
    </row>
    <row r="111" spans="1:28" s="18" customFormat="1" ht="110.25" customHeight="1" x14ac:dyDescent="0.25">
      <c r="A111" s="394">
        <f t="shared" si="142"/>
        <v>108</v>
      </c>
      <c r="B111" s="394" t="str">
        <f>'ĐẤT PNN'!B111</f>
        <v>VT3</v>
      </c>
      <c r="C111" s="476" t="str">
        <f>'ĐẤT PNN'!C111</f>
        <v>Các tuyến đường giao thông đấu nối trực tiếp ra Đường Mùng 4 tết đoạn từ Quốc lộ 20 đến Suối reo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6"/>
      <c r="E111" s="476"/>
      <c r="F111" s="402">
        <f t="shared" si="208"/>
        <v>165</v>
      </c>
      <c r="G111" s="402">
        <f t="shared" si="209"/>
        <v>140</v>
      </c>
      <c r="H111" s="402">
        <f t="shared" si="210"/>
        <v>360</v>
      </c>
      <c r="I111" s="402">
        <f t="shared" si="211"/>
        <v>310</v>
      </c>
      <c r="J111" s="403">
        <f t="shared" si="212"/>
        <v>2.1818181818181817</v>
      </c>
      <c r="K111" s="399">
        <f t="shared" si="213"/>
        <v>210</v>
      </c>
      <c r="L111" s="399">
        <f t="shared" si="214"/>
        <v>185</v>
      </c>
      <c r="M111" s="399">
        <f t="shared" si="215"/>
        <v>165</v>
      </c>
      <c r="N111" s="399">
        <f t="shared" si="216"/>
        <v>130</v>
      </c>
      <c r="O111" s="406">
        <f t="shared" si="138"/>
        <v>700</v>
      </c>
      <c r="P111" s="406">
        <f t="shared" si="139"/>
        <v>460</v>
      </c>
      <c r="Q111" s="406">
        <f t="shared" si="140"/>
        <v>360</v>
      </c>
      <c r="R111" s="406">
        <f t="shared" si="141"/>
        <v>230</v>
      </c>
      <c r="S111" s="397">
        <f>'ĐẤT PNN'!W111</f>
        <v>4</v>
      </c>
      <c r="T111" s="399">
        <f t="shared" si="217"/>
        <v>180</v>
      </c>
      <c r="U111" s="399">
        <f t="shared" si="218"/>
        <v>160</v>
      </c>
      <c r="V111" s="399">
        <f t="shared" si="219"/>
        <v>140</v>
      </c>
      <c r="W111" s="399">
        <f t="shared" si="220"/>
        <v>115</v>
      </c>
      <c r="X111" s="406">
        <f>ROUND(T111*10/3,-1)</f>
        <v>600</v>
      </c>
      <c r="Y111" s="406">
        <f>ROUND(U111*2.5,-1)</f>
        <v>400</v>
      </c>
      <c r="Z111" s="406">
        <f>ROUND(V111*2.2,-1)</f>
        <v>310</v>
      </c>
      <c r="AA111" s="406">
        <f>ROUND(W111*1.8,-1)</f>
        <v>210</v>
      </c>
      <c r="AB111" s="477">
        <f>'ĐẤT PNN'!K111-'ĐẤT NN'!H111</f>
        <v>210</v>
      </c>
    </row>
    <row r="112" spans="1:28" s="18" customFormat="1" ht="63" customHeight="1" x14ac:dyDescent="0.25">
      <c r="A112" s="394">
        <f t="shared" si="142"/>
        <v>109</v>
      </c>
      <c r="B112" s="394" t="str">
        <f>'ĐẤT PNN'!B112</f>
        <v>VT4</v>
      </c>
      <c r="C112" s="476" t="str">
        <f>'ĐẤT PNN'!C112</f>
        <v>Các tuyến đường giao thông đấu nối trực tiếp ra Đường Mùng 4 tết đoạn từ Quốc lộ 20 đến Suối reo đã được đầu tư mặt đường nhựa, bê tông xi măng:
- Có bề rộng từ ≥3m đến &lt;5m, cách đường giao thông &gt;1.000m.
- Có bề rộng &lt;3m, cách đường giao thông &gt;200m.</v>
      </c>
      <c r="D112" s="476"/>
      <c r="E112" s="476"/>
      <c r="F112" s="402">
        <f t="shared" si="208"/>
        <v>130</v>
      </c>
      <c r="G112" s="402">
        <f t="shared" si="209"/>
        <v>115</v>
      </c>
      <c r="H112" s="402">
        <f t="shared" si="210"/>
        <v>230</v>
      </c>
      <c r="I112" s="402">
        <f t="shared" si="211"/>
        <v>210</v>
      </c>
      <c r="J112" s="403">
        <f t="shared" si="212"/>
        <v>1.7692307692307692</v>
      </c>
      <c r="K112" s="399">
        <f t="shared" si="213"/>
        <v>210</v>
      </c>
      <c r="L112" s="399">
        <f t="shared" si="214"/>
        <v>185</v>
      </c>
      <c r="M112" s="399">
        <f t="shared" si="215"/>
        <v>165</v>
      </c>
      <c r="N112" s="399">
        <f t="shared" si="216"/>
        <v>130</v>
      </c>
      <c r="O112" s="406">
        <f t="shared" si="138"/>
        <v>700</v>
      </c>
      <c r="P112" s="406">
        <f t="shared" si="139"/>
        <v>460</v>
      </c>
      <c r="Q112" s="406">
        <f t="shared" si="140"/>
        <v>360</v>
      </c>
      <c r="R112" s="406">
        <f t="shared" si="141"/>
        <v>230</v>
      </c>
      <c r="S112" s="397">
        <f>'ĐẤT PNN'!W112</f>
        <v>4</v>
      </c>
      <c r="T112" s="399">
        <f t="shared" si="217"/>
        <v>180</v>
      </c>
      <c r="U112" s="399">
        <f t="shared" si="218"/>
        <v>160</v>
      </c>
      <c r="V112" s="399">
        <f t="shared" si="219"/>
        <v>140</v>
      </c>
      <c r="W112" s="399">
        <f t="shared" si="220"/>
        <v>115</v>
      </c>
      <c r="X112" s="406">
        <f>ROUND(T112*10/3,-1)</f>
        <v>600</v>
      </c>
      <c r="Y112" s="406">
        <f>ROUND(U112*2.5,-1)</f>
        <v>400</v>
      </c>
      <c r="Z112" s="406">
        <f>ROUND(V112*2.2,-1)</f>
        <v>310</v>
      </c>
      <c r="AA112" s="406">
        <f>ROUND(W112*1.8,-1)</f>
        <v>210</v>
      </c>
      <c r="AB112" s="477">
        <f>'ĐẤT PNN'!K112-'ĐẤT NN'!H112</f>
        <v>160</v>
      </c>
    </row>
    <row r="113" spans="1:28" s="18" customFormat="1" ht="94.5" customHeight="1" x14ac:dyDescent="0.25">
      <c r="A113" s="394">
        <f t="shared" si="142"/>
        <v>110</v>
      </c>
      <c r="B113" s="394" t="str">
        <f>'ĐẤT PNN'!B113</f>
        <v>VT2*0,8</v>
      </c>
      <c r="C113" s="476" t="str">
        <f>'ĐẤT PNN'!C113</f>
        <v>Các tuyến đường giao thông không đấu nối trực tiếp và thông ra Đường Mùng 4 tết đoạn từ Quốc lộ 20 đến Suối reo đã được đầu tư mặt đường nhựa, bê tông xi măng:
- Có bề rộng ≥5m, cách đường giao thông ≤1.000m.
- Có bề rộng từ ≥3m đến &lt;5m, cách đường giao thông ≤500m.</v>
      </c>
      <c r="D113" s="476"/>
      <c r="E113" s="476"/>
      <c r="F113" s="402">
        <f t="shared" si="208"/>
        <v>185</v>
      </c>
      <c r="G113" s="402">
        <f t="shared" si="209"/>
        <v>160</v>
      </c>
      <c r="H113" s="402">
        <f t="shared" si="210"/>
        <v>460</v>
      </c>
      <c r="I113" s="402">
        <f t="shared" si="211"/>
        <v>400</v>
      </c>
      <c r="J113" s="403">
        <f t="shared" si="212"/>
        <v>2.4864864864864864</v>
      </c>
      <c r="K113" s="399">
        <f t="shared" si="213"/>
        <v>210</v>
      </c>
      <c r="L113" s="399">
        <f t="shared" si="214"/>
        <v>185</v>
      </c>
      <c r="M113" s="399">
        <f t="shared" si="215"/>
        <v>165</v>
      </c>
      <c r="N113" s="399">
        <f t="shared" si="216"/>
        <v>130</v>
      </c>
      <c r="O113" s="406">
        <f t="shared" si="138"/>
        <v>700</v>
      </c>
      <c r="P113" s="406">
        <f t="shared" si="139"/>
        <v>460</v>
      </c>
      <c r="Q113" s="406">
        <f t="shared" si="140"/>
        <v>360</v>
      </c>
      <c r="R113" s="406">
        <f t="shared" si="141"/>
        <v>230</v>
      </c>
      <c r="S113" s="397">
        <f>'ĐẤT PNN'!W113</f>
        <v>4</v>
      </c>
      <c r="T113" s="399">
        <f t="shared" si="217"/>
        <v>180</v>
      </c>
      <c r="U113" s="399">
        <f t="shared" si="218"/>
        <v>160</v>
      </c>
      <c r="V113" s="399">
        <f t="shared" si="219"/>
        <v>140</v>
      </c>
      <c r="W113" s="399">
        <f t="shared" si="220"/>
        <v>115</v>
      </c>
      <c r="X113" s="406">
        <f>ROUND(T113*10/3,-1)</f>
        <v>600</v>
      </c>
      <c r="Y113" s="406">
        <f>ROUND(U113*2.5,-1)</f>
        <v>400</v>
      </c>
      <c r="Z113" s="406">
        <f>ROUND(V113*2.2,-1)</f>
        <v>310</v>
      </c>
      <c r="AA113" s="406">
        <f>ROUND(W113*1.8,-1)</f>
        <v>210</v>
      </c>
      <c r="AB113" s="477">
        <f>'ĐẤT PNN'!K113-'ĐẤT NN'!H113</f>
        <v>200</v>
      </c>
    </row>
    <row r="114" spans="1:28" s="18" customFormat="1" ht="94.5" customHeight="1" x14ac:dyDescent="0.25">
      <c r="A114" s="394">
        <f t="shared" si="142"/>
        <v>111</v>
      </c>
      <c r="B114" s="394" t="str">
        <f>'ĐẤT PNN'!B114</f>
        <v>VT3*0,8</v>
      </c>
      <c r="C114" s="476" t="str">
        <f>'ĐẤT PNN'!C114</f>
        <v>Các tuyến đường giao thông không đấu nối trực tiếp và thông ra Đường Mùng 4 tết đoạn từ Quốc lộ 20 đến Suối reo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6"/>
      <c r="E114" s="476"/>
      <c r="F114" s="402">
        <f t="shared" si="208"/>
        <v>165</v>
      </c>
      <c r="G114" s="402">
        <f t="shared" si="209"/>
        <v>140</v>
      </c>
      <c r="H114" s="402">
        <f t="shared" si="210"/>
        <v>360</v>
      </c>
      <c r="I114" s="402">
        <f t="shared" si="211"/>
        <v>310</v>
      </c>
      <c r="J114" s="403">
        <f t="shared" si="212"/>
        <v>2.1818181818181817</v>
      </c>
      <c r="K114" s="399">
        <f t="shared" si="213"/>
        <v>210</v>
      </c>
      <c r="L114" s="399">
        <f t="shared" si="214"/>
        <v>185</v>
      </c>
      <c r="M114" s="399">
        <f t="shared" si="215"/>
        <v>165</v>
      </c>
      <c r="N114" s="399">
        <f t="shared" si="216"/>
        <v>130</v>
      </c>
      <c r="O114" s="406">
        <f t="shared" si="138"/>
        <v>700</v>
      </c>
      <c r="P114" s="406">
        <f t="shared" si="139"/>
        <v>460</v>
      </c>
      <c r="Q114" s="406">
        <f t="shared" si="140"/>
        <v>360</v>
      </c>
      <c r="R114" s="406">
        <f t="shared" si="141"/>
        <v>230</v>
      </c>
      <c r="S114" s="397">
        <f>'ĐẤT PNN'!W114</f>
        <v>4</v>
      </c>
      <c r="T114" s="399">
        <f t="shared" si="217"/>
        <v>180</v>
      </c>
      <c r="U114" s="399">
        <f t="shared" si="218"/>
        <v>160</v>
      </c>
      <c r="V114" s="399">
        <f t="shared" si="219"/>
        <v>140</v>
      </c>
      <c r="W114" s="399">
        <f t="shared" si="220"/>
        <v>115</v>
      </c>
      <c r="X114" s="406">
        <f>ROUND(T114*10/3,-1)</f>
        <v>600</v>
      </c>
      <c r="Y114" s="406">
        <f>ROUND(U114*2.5,-1)</f>
        <v>400</v>
      </c>
      <c r="Z114" s="406">
        <f>ROUND(V114*2.2,-1)</f>
        <v>310</v>
      </c>
      <c r="AA114" s="406">
        <f>ROUND(W114*1.8,-1)</f>
        <v>210</v>
      </c>
      <c r="AB114" s="477">
        <f>'ĐẤT PNN'!K114-'ĐẤT NN'!H114</f>
        <v>160</v>
      </c>
    </row>
    <row r="115" spans="1:28" s="18" customFormat="1" ht="63" customHeight="1" x14ac:dyDescent="0.25">
      <c r="A115" s="394">
        <f t="shared" si="142"/>
        <v>112</v>
      </c>
      <c r="B115" s="394" t="str">
        <f>'ĐẤT PNN'!B115</f>
        <v>VT4*0,8</v>
      </c>
      <c r="C115" s="476" t="str">
        <f>'ĐẤT PNN'!C115</f>
        <v>Các tuyến đường giao thông không đấu nối trực tiếp và thông ra Đường Mùng 4 tết đoạn từ Quốc lộ 20 đến Suối reo đã được đầu tư mặt đường nhựa, bê tông xi măng:
- Có bề rộng từ ≥3m đến &lt;5m, cách đường giao thông &gt;1.000m.
- Có bề rộng &lt;3m, cách đường giao thông &gt;200m.</v>
      </c>
      <c r="D115" s="476"/>
      <c r="E115" s="476"/>
      <c r="F115" s="402">
        <f t="shared" si="208"/>
        <v>130</v>
      </c>
      <c r="G115" s="402">
        <f t="shared" si="209"/>
        <v>115</v>
      </c>
      <c r="H115" s="402">
        <f t="shared" si="210"/>
        <v>230</v>
      </c>
      <c r="I115" s="402">
        <f t="shared" si="211"/>
        <v>210</v>
      </c>
      <c r="J115" s="403">
        <f t="shared" si="212"/>
        <v>1.7692307692307692</v>
      </c>
      <c r="K115" s="399">
        <f t="shared" si="213"/>
        <v>210</v>
      </c>
      <c r="L115" s="399">
        <f t="shared" si="214"/>
        <v>185</v>
      </c>
      <c r="M115" s="399">
        <f t="shared" si="215"/>
        <v>165</v>
      </c>
      <c r="N115" s="399">
        <f t="shared" si="216"/>
        <v>130</v>
      </c>
      <c r="O115" s="406">
        <f t="shared" si="138"/>
        <v>700</v>
      </c>
      <c r="P115" s="406">
        <f t="shared" si="139"/>
        <v>460</v>
      </c>
      <c r="Q115" s="406">
        <f t="shared" si="140"/>
        <v>360</v>
      </c>
      <c r="R115" s="406">
        <f t="shared" si="141"/>
        <v>230</v>
      </c>
      <c r="S115" s="397">
        <f>'ĐẤT PNN'!W115</f>
        <v>4</v>
      </c>
      <c r="T115" s="399">
        <f t="shared" si="217"/>
        <v>180</v>
      </c>
      <c r="U115" s="399">
        <f t="shared" si="218"/>
        <v>160</v>
      </c>
      <c r="V115" s="399">
        <f t="shared" si="219"/>
        <v>140</v>
      </c>
      <c r="W115" s="399">
        <f t="shared" si="220"/>
        <v>115</v>
      </c>
      <c r="X115" s="406">
        <f>ROUND(T115*10/3,-1)</f>
        <v>600</v>
      </c>
      <c r="Y115" s="406">
        <f>ROUND(U115*2.5,-1)</f>
        <v>400</v>
      </c>
      <c r="Z115" s="406">
        <f>ROUND(V115*2.2,-1)</f>
        <v>310</v>
      </c>
      <c r="AA115" s="406">
        <f>ROUND(W115*1.8,-1)</f>
        <v>210</v>
      </c>
      <c r="AB115" s="477">
        <f>'ĐẤT PNN'!K115-'ĐẤT NN'!H115</f>
        <v>120</v>
      </c>
    </row>
    <row r="116" spans="1:28" s="18" customFormat="1" ht="31.5" x14ac:dyDescent="0.25">
      <c r="A116" s="394">
        <f t="shared" si="142"/>
        <v>113</v>
      </c>
      <c r="B116" s="394" t="str">
        <f>'ĐẤT PNN'!B116</f>
        <v>TN6NT_D1</v>
      </c>
      <c r="C116" s="395" t="str">
        <f>'ĐẤT PNN'!C116</f>
        <v>Đường Vườn Xoài</v>
      </c>
      <c r="D116" s="395" t="str">
        <f>'ĐẤT PNN'!D116</f>
        <v>Quốc lộ 20</v>
      </c>
      <c r="E116" s="395" t="str">
        <f>'ĐẤT PNN'!E116</f>
        <v>Đường song hành phía Đông Quốc lộ 20</v>
      </c>
      <c r="F116" s="404">
        <f>K116</f>
        <v>210</v>
      </c>
      <c r="G116" s="404">
        <f>T116</f>
        <v>180</v>
      </c>
      <c r="H116" s="404">
        <f>O116</f>
        <v>700</v>
      </c>
      <c r="I116" s="404">
        <f>X116</f>
        <v>600</v>
      </c>
      <c r="J116" s="405">
        <f>I116/G116</f>
        <v>3.3333333333333335</v>
      </c>
      <c r="K116" s="396">
        <v>210</v>
      </c>
      <c r="L116" s="396">
        <v>185</v>
      </c>
      <c r="M116" s="396">
        <v>165</v>
      </c>
      <c r="N116" s="396">
        <v>130</v>
      </c>
      <c r="O116" s="406">
        <f t="shared" si="138"/>
        <v>700</v>
      </c>
      <c r="P116" s="406">
        <f t="shared" si="139"/>
        <v>460</v>
      </c>
      <c r="Q116" s="406">
        <f t="shared" si="140"/>
        <v>360</v>
      </c>
      <c r="R116" s="406">
        <f t="shared" si="141"/>
        <v>230</v>
      </c>
      <c r="S116" s="397">
        <f>'ĐẤT PNN'!W116</f>
        <v>3</v>
      </c>
      <c r="T116" s="400">
        <v>180</v>
      </c>
      <c r="U116" s="400">
        <v>160</v>
      </c>
      <c r="V116" s="400">
        <v>140</v>
      </c>
      <c r="W116" s="400">
        <v>115</v>
      </c>
      <c r="X116" s="406">
        <f>ROUND(T116*10/3,-1)</f>
        <v>600</v>
      </c>
      <c r="Y116" s="406">
        <f>ROUND(U116*2.5,-1)</f>
        <v>400</v>
      </c>
      <c r="Z116" s="406">
        <f>ROUND(V116*2.2,-1)</f>
        <v>310</v>
      </c>
      <c r="AA116" s="406">
        <f>ROUND(W116*1.8,-1)</f>
        <v>210</v>
      </c>
      <c r="AB116" s="477">
        <f>'ĐẤT PNN'!K116-'ĐẤT NN'!H116</f>
        <v>800</v>
      </c>
    </row>
    <row r="117" spans="1:28" s="18" customFormat="1" ht="94.5" customHeight="1" x14ac:dyDescent="0.25">
      <c r="A117" s="394">
        <f t="shared" si="142"/>
        <v>114</v>
      </c>
      <c r="B117" s="394" t="str">
        <f>'ĐẤT PNN'!B117</f>
        <v>VT2</v>
      </c>
      <c r="C117" s="476" t="str">
        <f>'ĐẤT PNN'!C117</f>
        <v>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v>
      </c>
      <c r="D117" s="476"/>
      <c r="E117" s="476"/>
      <c r="F117" s="402">
        <f t="shared" ref="F117:F122" si="221">IF(B117="VT2",L117,IF(B117="VT3",M117,IF(B117="VT2*0,8",L117,IF(B117="VT3*0,8",M117,N117))))</f>
        <v>185</v>
      </c>
      <c r="G117" s="402">
        <f t="shared" ref="G117:G122" si="222">IF(B117="VT2",U117,IF(B117="VT3",V117,IF(B117="VT2*0,8",U117,IF(B117="VT3*0,8",V117,W117))))</f>
        <v>160</v>
      </c>
      <c r="H117" s="402">
        <f t="shared" ref="H117:H122" si="223">IF(B117="VT2",P117,IF(B117="VT3",Q117,IF(B117="VT4",R117,IF(B117="VT2*0,8",P117,IF(B117="VT3*0,8",Q117,R117)))))</f>
        <v>460</v>
      </c>
      <c r="I117" s="402">
        <f t="shared" ref="I117:I122" si="224">IF(B117="VT2",Y117,IF(B117="VT3",Z117,IF(B117="VT4",AA117,IF(B117="VT2*0,8",Y117,IF(B117="VT3*0,8",Z117,AA117)))))</f>
        <v>400</v>
      </c>
      <c r="J117" s="403">
        <f t="shared" ref="J117:J122" si="225">H117/F117</f>
        <v>2.4864864864864864</v>
      </c>
      <c r="K117" s="399">
        <f t="shared" ref="K117:K122" si="226">K116</f>
        <v>210</v>
      </c>
      <c r="L117" s="399">
        <f t="shared" ref="L117:L122" si="227">L116</f>
        <v>185</v>
      </c>
      <c r="M117" s="399">
        <f t="shared" ref="M117:M122" si="228">M116</f>
        <v>165</v>
      </c>
      <c r="N117" s="399">
        <f t="shared" ref="N117:N122" si="229">N116</f>
        <v>130</v>
      </c>
      <c r="O117" s="406">
        <f t="shared" si="138"/>
        <v>700</v>
      </c>
      <c r="P117" s="406">
        <f t="shared" si="139"/>
        <v>460</v>
      </c>
      <c r="Q117" s="406">
        <f t="shared" si="140"/>
        <v>360</v>
      </c>
      <c r="R117" s="406">
        <f t="shared" si="141"/>
        <v>230</v>
      </c>
      <c r="S117" s="397">
        <f>'ĐẤT PNN'!W117</f>
        <v>3</v>
      </c>
      <c r="T117" s="399">
        <f t="shared" ref="T117:T122" si="230">T116</f>
        <v>180</v>
      </c>
      <c r="U117" s="399">
        <f t="shared" ref="U117:U122" si="231">U116</f>
        <v>160</v>
      </c>
      <c r="V117" s="399">
        <f t="shared" ref="V117:V122" si="232">V116</f>
        <v>140</v>
      </c>
      <c r="W117" s="399">
        <f t="shared" ref="W117:W122" si="233">W116</f>
        <v>115</v>
      </c>
      <c r="X117" s="406">
        <f>ROUND(T117*10/3,-1)</f>
        <v>600</v>
      </c>
      <c r="Y117" s="406">
        <f>ROUND(U117*2.5,-1)</f>
        <v>400</v>
      </c>
      <c r="Z117" s="406">
        <f>ROUND(V117*2.2,-1)</f>
        <v>310</v>
      </c>
      <c r="AA117" s="406">
        <f>ROUND(W117*1.8,-1)</f>
        <v>210</v>
      </c>
      <c r="AB117" s="477">
        <f>'ĐẤT PNN'!K117-'ĐẤT NN'!H117</f>
        <v>200</v>
      </c>
    </row>
    <row r="118" spans="1:28" s="18" customFormat="1" ht="110.25" customHeight="1" x14ac:dyDescent="0.25">
      <c r="A118" s="394">
        <f t="shared" si="142"/>
        <v>115</v>
      </c>
      <c r="B118" s="394" t="str">
        <f>'ĐẤT PNN'!B118</f>
        <v>VT3</v>
      </c>
      <c r="C118" s="476" t="str">
        <f>'ĐẤT PNN'!C118</f>
        <v>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6"/>
      <c r="E118" s="476"/>
      <c r="F118" s="402">
        <f t="shared" si="221"/>
        <v>165</v>
      </c>
      <c r="G118" s="402">
        <f t="shared" si="222"/>
        <v>140</v>
      </c>
      <c r="H118" s="402">
        <f t="shared" si="223"/>
        <v>360</v>
      </c>
      <c r="I118" s="402">
        <f t="shared" si="224"/>
        <v>310</v>
      </c>
      <c r="J118" s="403">
        <f t="shared" si="225"/>
        <v>2.1818181818181817</v>
      </c>
      <c r="K118" s="399">
        <f t="shared" si="226"/>
        <v>210</v>
      </c>
      <c r="L118" s="399">
        <f t="shared" si="227"/>
        <v>185</v>
      </c>
      <c r="M118" s="399">
        <f t="shared" si="228"/>
        <v>165</v>
      </c>
      <c r="N118" s="399">
        <f t="shared" si="229"/>
        <v>130</v>
      </c>
      <c r="O118" s="406">
        <f t="shared" si="138"/>
        <v>700</v>
      </c>
      <c r="P118" s="406">
        <f t="shared" si="139"/>
        <v>460</v>
      </c>
      <c r="Q118" s="406">
        <f t="shared" si="140"/>
        <v>360</v>
      </c>
      <c r="R118" s="406">
        <f t="shared" si="141"/>
        <v>230</v>
      </c>
      <c r="S118" s="397">
        <f>'ĐẤT PNN'!W118</f>
        <v>3</v>
      </c>
      <c r="T118" s="399">
        <f t="shared" si="230"/>
        <v>180</v>
      </c>
      <c r="U118" s="399">
        <f t="shared" si="231"/>
        <v>160</v>
      </c>
      <c r="V118" s="399">
        <f t="shared" si="232"/>
        <v>140</v>
      </c>
      <c r="W118" s="399">
        <f t="shared" si="233"/>
        <v>115</v>
      </c>
      <c r="X118" s="406">
        <f>ROUND(T118*10/3,-1)</f>
        <v>600</v>
      </c>
      <c r="Y118" s="406">
        <f>ROUND(U118*2.5,-1)</f>
        <v>400</v>
      </c>
      <c r="Z118" s="406">
        <f>ROUND(V118*2.2,-1)</f>
        <v>310</v>
      </c>
      <c r="AA118" s="406">
        <f>ROUND(W118*1.8,-1)</f>
        <v>210</v>
      </c>
      <c r="AB118" s="477">
        <f>'ĐẤT PNN'!K118-'ĐẤT NN'!H118</f>
        <v>130</v>
      </c>
    </row>
    <row r="119" spans="1:28" s="18" customFormat="1" ht="63" customHeight="1" x14ac:dyDescent="0.25">
      <c r="A119" s="394">
        <f t="shared" si="142"/>
        <v>116</v>
      </c>
      <c r="B119" s="394" t="str">
        <f>'ĐẤT PNN'!B119</f>
        <v>VT4</v>
      </c>
      <c r="C119" s="476" t="str">
        <f>'ĐẤT PNN'!C119</f>
        <v>Các tuyến đường giao thông đấu nối trực tiếp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v>
      </c>
      <c r="D119" s="476"/>
      <c r="E119" s="476"/>
      <c r="F119" s="402">
        <f t="shared" si="221"/>
        <v>130</v>
      </c>
      <c r="G119" s="402">
        <f t="shared" si="222"/>
        <v>115</v>
      </c>
      <c r="H119" s="402">
        <f t="shared" si="223"/>
        <v>230</v>
      </c>
      <c r="I119" s="402">
        <f t="shared" si="224"/>
        <v>210</v>
      </c>
      <c r="J119" s="403">
        <f t="shared" si="225"/>
        <v>1.7692307692307692</v>
      </c>
      <c r="K119" s="399">
        <f t="shared" si="226"/>
        <v>210</v>
      </c>
      <c r="L119" s="399">
        <f t="shared" si="227"/>
        <v>185</v>
      </c>
      <c r="M119" s="399">
        <f t="shared" si="228"/>
        <v>165</v>
      </c>
      <c r="N119" s="399">
        <f t="shared" si="229"/>
        <v>130</v>
      </c>
      <c r="O119" s="406">
        <f t="shared" si="138"/>
        <v>700</v>
      </c>
      <c r="P119" s="406">
        <f t="shared" si="139"/>
        <v>460</v>
      </c>
      <c r="Q119" s="406">
        <f t="shared" si="140"/>
        <v>360</v>
      </c>
      <c r="R119" s="406">
        <f t="shared" si="141"/>
        <v>230</v>
      </c>
      <c r="S119" s="397">
        <f>'ĐẤT PNN'!W119</f>
        <v>3</v>
      </c>
      <c r="T119" s="399">
        <f t="shared" si="230"/>
        <v>180</v>
      </c>
      <c r="U119" s="399">
        <f t="shared" si="231"/>
        <v>160</v>
      </c>
      <c r="V119" s="399">
        <f t="shared" si="232"/>
        <v>140</v>
      </c>
      <c r="W119" s="399">
        <f t="shared" si="233"/>
        <v>115</v>
      </c>
      <c r="X119" s="406">
        <f>ROUND(T119*10/3,-1)</f>
        <v>600</v>
      </c>
      <c r="Y119" s="406">
        <f>ROUND(U119*2.5,-1)</f>
        <v>400</v>
      </c>
      <c r="Z119" s="406">
        <f>ROUND(V119*2.2,-1)</f>
        <v>310</v>
      </c>
      <c r="AA119" s="406">
        <f>ROUND(W119*1.8,-1)</f>
        <v>210</v>
      </c>
      <c r="AB119" s="477">
        <f>'ĐẤT PNN'!K119-'ĐẤT NN'!H119</f>
        <v>110</v>
      </c>
    </row>
    <row r="120" spans="1:28" s="18" customFormat="1" ht="94.5" customHeight="1" x14ac:dyDescent="0.25">
      <c r="A120" s="394">
        <f t="shared" si="142"/>
        <v>117</v>
      </c>
      <c r="B120" s="394" t="str">
        <f>'ĐẤT PNN'!B120</f>
        <v>VT2*0,8</v>
      </c>
      <c r="C120" s="476" t="str">
        <f>'ĐẤT PNN'!C120</f>
        <v>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v>
      </c>
      <c r="D120" s="476"/>
      <c r="E120" s="476"/>
      <c r="F120" s="402">
        <f t="shared" si="221"/>
        <v>185</v>
      </c>
      <c r="G120" s="402">
        <f t="shared" si="222"/>
        <v>160</v>
      </c>
      <c r="H120" s="402">
        <f t="shared" si="223"/>
        <v>460</v>
      </c>
      <c r="I120" s="402">
        <f t="shared" si="224"/>
        <v>400</v>
      </c>
      <c r="J120" s="403">
        <f t="shared" si="225"/>
        <v>2.4864864864864864</v>
      </c>
      <c r="K120" s="399">
        <f t="shared" si="226"/>
        <v>210</v>
      </c>
      <c r="L120" s="399">
        <f t="shared" si="227"/>
        <v>185</v>
      </c>
      <c r="M120" s="399">
        <f t="shared" si="228"/>
        <v>165</v>
      </c>
      <c r="N120" s="399">
        <f t="shared" si="229"/>
        <v>130</v>
      </c>
      <c r="O120" s="406">
        <f t="shared" si="138"/>
        <v>700</v>
      </c>
      <c r="P120" s="406">
        <f t="shared" si="139"/>
        <v>460</v>
      </c>
      <c r="Q120" s="406">
        <f t="shared" si="140"/>
        <v>360</v>
      </c>
      <c r="R120" s="406">
        <f t="shared" si="141"/>
        <v>230</v>
      </c>
      <c r="S120" s="397">
        <f>'ĐẤT PNN'!W120</f>
        <v>3</v>
      </c>
      <c r="T120" s="399">
        <f t="shared" si="230"/>
        <v>180</v>
      </c>
      <c r="U120" s="399">
        <f t="shared" si="231"/>
        <v>160</v>
      </c>
      <c r="V120" s="399">
        <f t="shared" si="232"/>
        <v>140</v>
      </c>
      <c r="W120" s="399">
        <f t="shared" si="233"/>
        <v>115</v>
      </c>
      <c r="X120" s="406">
        <f>ROUND(T120*10/3,-1)</f>
        <v>600</v>
      </c>
      <c r="Y120" s="406">
        <f>ROUND(U120*2.5,-1)</f>
        <v>400</v>
      </c>
      <c r="Z120" s="406">
        <f>ROUND(V120*2.2,-1)</f>
        <v>310</v>
      </c>
      <c r="AA120" s="406">
        <f>ROUND(W120*1.8,-1)</f>
        <v>210</v>
      </c>
      <c r="AB120" s="477">
        <f>'ĐẤT PNN'!K120-'ĐẤT NN'!H120</f>
        <v>130</v>
      </c>
    </row>
    <row r="121" spans="1:28" s="18" customFormat="1" ht="94.5" customHeight="1" x14ac:dyDescent="0.25">
      <c r="A121" s="394">
        <f t="shared" si="142"/>
        <v>118</v>
      </c>
      <c r="B121" s="394" t="str">
        <f>'ĐẤT PNN'!B121</f>
        <v>VT3*0,8</v>
      </c>
      <c r="C121" s="476" t="str">
        <f>'ĐẤT PNN'!C121</f>
        <v>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6"/>
      <c r="E121" s="476"/>
      <c r="F121" s="402">
        <f t="shared" si="221"/>
        <v>165</v>
      </c>
      <c r="G121" s="402">
        <f t="shared" si="222"/>
        <v>140</v>
      </c>
      <c r="H121" s="402">
        <f t="shared" si="223"/>
        <v>360</v>
      </c>
      <c r="I121" s="402">
        <f t="shared" si="224"/>
        <v>310</v>
      </c>
      <c r="J121" s="403">
        <f t="shared" si="225"/>
        <v>2.1818181818181817</v>
      </c>
      <c r="K121" s="399">
        <f t="shared" si="226"/>
        <v>210</v>
      </c>
      <c r="L121" s="399">
        <f t="shared" si="227"/>
        <v>185</v>
      </c>
      <c r="M121" s="399">
        <f t="shared" si="228"/>
        <v>165</v>
      </c>
      <c r="N121" s="399">
        <f t="shared" si="229"/>
        <v>130</v>
      </c>
      <c r="O121" s="406">
        <f t="shared" si="138"/>
        <v>700</v>
      </c>
      <c r="P121" s="406">
        <f t="shared" si="139"/>
        <v>460</v>
      </c>
      <c r="Q121" s="406">
        <f t="shared" si="140"/>
        <v>360</v>
      </c>
      <c r="R121" s="406">
        <f t="shared" si="141"/>
        <v>230</v>
      </c>
      <c r="S121" s="397">
        <f>'ĐẤT PNN'!W121</f>
        <v>3</v>
      </c>
      <c r="T121" s="399">
        <f t="shared" si="230"/>
        <v>180</v>
      </c>
      <c r="U121" s="399">
        <f t="shared" si="231"/>
        <v>160</v>
      </c>
      <c r="V121" s="399">
        <f t="shared" si="232"/>
        <v>140</v>
      </c>
      <c r="W121" s="399">
        <f t="shared" si="233"/>
        <v>115</v>
      </c>
      <c r="X121" s="406">
        <f>ROUND(T121*10/3,-1)</f>
        <v>600</v>
      </c>
      <c r="Y121" s="406">
        <f>ROUND(U121*2.5,-1)</f>
        <v>400</v>
      </c>
      <c r="Z121" s="406">
        <f>ROUND(V121*2.2,-1)</f>
        <v>310</v>
      </c>
      <c r="AA121" s="406">
        <f>ROUND(W121*1.8,-1)</f>
        <v>210</v>
      </c>
      <c r="AB121" s="477">
        <f>'ĐẤT PNN'!K121-'ĐẤT NN'!H121</f>
        <v>80</v>
      </c>
    </row>
    <row r="122" spans="1:28" s="18" customFormat="1" ht="63" customHeight="1" x14ac:dyDescent="0.25">
      <c r="A122" s="394">
        <f t="shared" si="142"/>
        <v>119</v>
      </c>
      <c r="B122" s="394" t="str">
        <f>'ĐẤT PNN'!B122</f>
        <v>VT4*0,8</v>
      </c>
      <c r="C122" s="476" t="str">
        <f>'ĐẤT PNN'!C122</f>
        <v>Các tuyến đường giao thông không đấu nối trực tiếp và thông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v>
      </c>
      <c r="D122" s="476"/>
      <c r="E122" s="476"/>
      <c r="F122" s="402">
        <f t="shared" si="221"/>
        <v>130</v>
      </c>
      <c r="G122" s="402">
        <f t="shared" si="222"/>
        <v>115</v>
      </c>
      <c r="H122" s="402">
        <f t="shared" si="223"/>
        <v>230</v>
      </c>
      <c r="I122" s="402">
        <f t="shared" si="224"/>
        <v>210</v>
      </c>
      <c r="J122" s="403">
        <f t="shared" si="225"/>
        <v>1.7692307692307692</v>
      </c>
      <c r="K122" s="399">
        <f t="shared" si="226"/>
        <v>210</v>
      </c>
      <c r="L122" s="399">
        <f t="shared" si="227"/>
        <v>185</v>
      </c>
      <c r="M122" s="399">
        <f t="shared" si="228"/>
        <v>165</v>
      </c>
      <c r="N122" s="399">
        <f t="shared" si="229"/>
        <v>130</v>
      </c>
      <c r="O122" s="406">
        <f t="shared" si="138"/>
        <v>700</v>
      </c>
      <c r="P122" s="406">
        <f t="shared" si="139"/>
        <v>460</v>
      </c>
      <c r="Q122" s="406">
        <f t="shared" si="140"/>
        <v>360</v>
      </c>
      <c r="R122" s="406">
        <f t="shared" si="141"/>
        <v>230</v>
      </c>
      <c r="S122" s="397">
        <f>'ĐẤT PNN'!W122</f>
        <v>3</v>
      </c>
      <c r="T122" s="399">
        <f t="shared" si="230"/>
        <v>180</v>
      </c>
      <c r="U122" s="399">
        <f t="shared" si="231"/>
        <v>160</v>
      </c>
      <c r="V122" s="399">
        <f t="shared" si="232"/>
        <v>140</v>
      </c>
      <c r="W122" s="399">
        <f t="shared" si="233"/>
        <v>115</v>
      </c>
      <c r="X122" s="406">
        <f>ROUND(T122*10/3,-1)</f>
        <v>600</v>
      </c>
      <c r="Y122" s="406">
        <f>ROUND(U122*2.5,-1)</f>
        <v>400</v>
      </c>
      <c r="Z122" s="406">
        <f>ROUND(V122*2.2,-1)</f>
        <v>310</v>
      </c>
      <c r="AA122" s="406">
        <f>ROUND(W122*1.8,-1)</f>
        <v>210</v>
      </c>
      <c r="AB122" s="477">
        <f>'ĐẤT PNN'!K122-'ĐẤT NN'!H122</f>
        <v>70</v>
      </c>
    </row>
    <row r="123" spans="1:28" s="18" customFormat="1" ht="31.5" x14ac:dyDescent="0.25">
      <c r="A123" s="394">
        <f t="shared" si="142"/>
        <v>120</v>
      </c>
      <c r="B123" s="394" t="str">
        <f>'ĐẤT PNN'!B123</f>
        <v>TN6NT_D2</v>
      </c>
      <c r="C123" s="395" t="str">
        <f>'ĐẤT PNN'!C123</f>
        <v>Đường Vườn Xoài</v>
      </c>
      <c r="D123" s="395" t="str">
        <f>'ĐẤT PNN'!D123</f>
        <v>Đường song hành phía Đông Quốc lộ 20</v>
      </c>
      <c r="E123" s="395" t="str">
        <f>'ĐẤT PNN'!E123</f>
        <v>Suối Tam Bưng</v>
      </c>
      <c r="F123" s="404">
        <f>K123</f>
        <v>210</v>
      </c>
      <c r="G123" s="404">
        <f>T123</f>
        <v>180</v>
      </c>
      <c r="H123" s="404">
        <f>O123</f>
        <v>700</v>
      </c>
      <c r="I123" s="404">
        <f>X123</f>
        <v>600</v>
      </c>
      <c r="J123" s="405">
        <f>I123/G123</f>
        <v>3.3333333333333335</v>
      </c>
      <c r="K123" s="396">
        <v>210</v>
      </c>
      <c r="L123" s="396">
        <v>185</v>
      </c>
      <c r="M123" s="396">
        <v>165</v>
      </c>
      <c r="N123" s="396">
        <v>130</v>
      </c>
      <c r="O123" s="406">
        <f t="shared" si="138"/>
        <v>700</v>
      </c>
      <c r="P123" s="406">
        <f t="shared" si="139"/>
        <v>460</v>
      </c>
      <c r="Q123" s="406">
        <f t="shared" si="140"/>
        <v>360</v>
      </c>
      <c r="R123" s="406">
        <f t="shared" si="141"/>
        <v>230</v>
      </c>
      <c r="S123" s="397">
        <v>3</v>
      </c>
      <c r="T123" s="400">
        <v>180</v>
      </c>
      <c r="U123" s="400">
        <v>160</v>
      </c>
      <c r="V123" s="400">
        <v>140</v>
      </c>
      <c r="W123" s="400">
        <v>115</v>
      </c>
      <c r="X123" s="406">
        <f>ROUND(T123*10/3,-1)</f>
        <v>600</v>
      </c>
      <c r="Y123" s="406">
        <f>ROUND(U123*2.5,-1)</f>
        <v>400</v>
      </c>
      <c r="Z123" s="406">
        <f>ROUND(V123*2.2,-1)</f>
        <v>310</v>
      </c>
      <c r="AA123" s="406">
        <f>ROUND(W123*1.8,-1)</f>
        <v>210</v>
      </c>
      <c r="AB123" s="477">
        <f>'ĐẤT PNN'!K123-'ĐẤT NN'!H123</f>
        <v>400</v>
      </c>
    </row>
    <row r="124" spans="1:28" s="18" customFormat="1" ht="94.5" customHeight="1" x14ac:dyDescent="0.25">
      <c r="A124" s="394">
        <f t="shared" si="142"/>
        <v>121</v>
      </c>
      <c r="B124" s="394" t="str">
        <f>'ĐẤT PNN'!B124</f>
        <v>VT2</v>
      </c>
      <c r="C124" s="476" t="str">
        <f>'ĐẤT PNN'!C124</f>
        <v>Các tuyến đường giao thông đấu nối trực tiếp ra Đường Vườn Xoài đoạn từ Đường song hành phía Đông Quốc lộ 20 đến Suối Tam Bưng đã được đầu tư mặt đường nhựa, bê tông xi măng:
- Có bề rộng ≥5m, cách đường giao thông ≤1.000m.
- Có bề rộng từ ≥3m đến &lt;5m, cách đường giao thông ≤500m.</v>
      </c>
      <c r="D124" s="476"/>
      <c r="E124" s="476"/>
      <c r="F124" s="402">
        <f t="shared" ref="F124:F129" si="234">IF(B124="VT2",L124,IF(B124="VT3",M124,IF(B124="VT2*0,8",L124,IF(B124="VT3*0,8",M124,N124))))</f>
        <v>185</v>
      </c>
      <c r="G124" s="402">
        <f t="shared" ref="G124:G129" si="235">IF(B124="VT2",U124,IF(B124="VT3",V124,IF(B124="VT2*0,8",U124,IF(B124="VT3*0,8",V124,W124))))</f>
        <v>160</v>
      </c>
      <c r="H124" s="402">
        <f t="shared" ref="H124:H129" si="236">IF(B124="VT2",P124,IF(B124="VT3",Q124,IF(B124="VT4",R124,IF(B124="VT2*0,8",P124,IF(B124="VT3*0,8",Q124,R124)))))</f>
        <v>460</v>
      </c>
      <c r="I124" s="402">
        <f t="shared" ref="I124:I129" si="237">IF(B124="VT2",Y124,IF(B124="VT3",Z124,IF(B124="VT4",AA124,IF(B124="VT2*0,8",Y124,IF(B124="VT3*0,8",Z124,AA124)))))</f>
        <v>400</v>
      </c>
      <c r="J124" s="403">
        <f t="shared" ref="J124:J129" si="238">H124/F124</f>
        <v>2.4864864864864864</v>
      </c>
      <c r="K124" s="399">
        <f t="shared" ref="K124:K129" si="239">K123</f>
        <v>210</v>
      </c>
      <c r="L124" s="399">
        <f t="shared" ref="L124:L129" si="240">L123</f>
        <v>185</v>
      </c>
      <c r="M124" s="399">
        <f t="shared" ref="M124:M129" si="241">M123</f>
        <v>165</v>
      </c>
      <c r="N124" s="399">
        <f t="shared" ref="N124:N129" si="242">N123</f>
        <v>130</v>
      </c>
      <c r="O124" s="406">
        <f t="shared" si="138"/>
        <v>700</v>
      </c>
      <c r="P124" s="406">
        <f t="shared" si="139"/>
        <v>460</v>
      </c>
      <c r="Q124" s="406">
        <f t="shared" si="140"/>
        <v>360</v>
      </c>
      <c r="R124" s="406">
        <f t="shared" si="141"/>
        <v>230</v>
      </c>
      <c r="S124" s="397">
        <f>'ĐẤT PNN'!W124</f>
        <v>6</v>
      </c>
      <c r="T124" s="399">
        <f t="shared" ref="T124:T129" si="243">T123</f>
        <v>180</v>
      </c>
      <c r="U124" s="399">
        <f t="shared" ref="U124:U129" si="244">U123</f>
        <v>160</v>
      </c>
      <c r="V124" s="399">
        <f t="shared" ref="V124:V129" si="245">V123</f>
        <v>140</v>
      </c>
      <c r="W124" s="399">
        <f t="shared" ref="W124:W129" si="246">W123</f>
        <v>115</v>
      </c>
      <c r="X124" s="406">
        <f>ROUND(T124*10/3,-1)</f>
        <v>600</v>
      </c>
      <c r="Y124" s="406">
        <f>ROUND(U124*2.5,-1)</f>
        <v>400</v>
      </c>
      <c r="Z124" s="406">
        <f>ROUND(V124*2.2,-1)</f>
        <v>310</v>
      </c>
      <c r="AA124" s="406">
        <f>ROUND(W124*1.8,-1)</f>
        <v>210</v>
      </c>
      <c r="AB124" s="477">
        <f>'ĐẤT PNN'!K124-'ĐẤT NN'!H124</f>
        <v>70</v>
      </c>
    </row>
    <row r="125" spans="1:28" s="18" customFormat="1" ht="110.25" customHeight="1" x14ac:dyDescent="0.25">
      <c r="A125" s="394">
        <f t="shared" si="142"/>
        <v>122</v>
      </c>
      <c r="B125" s="394" t="str">
        <f>'ĐẤT PNN'!B125</f>
        <v>VT3</v>
      </c>
      <c r="C125" s="476" t="str">
        <f>'ĐẤT PNN'!C125</f>
        <v>Các tuyến đường giao thông đấu nối trực tiếp ra Đường Vườn Xoài đoạn từ Đường song hành phía Đông Quốc lộ 20 đến Suối Tam Bưng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6"/>
      <c r="E125" s="476"/>
      <c r="F125" s="402">
        <f t="shared" si="234"/>
        <v>165</v>
      </c>
      <c r="G125" s="402">
        <f t="shared" si="235"/>
        <v>140</v>
      </c>
      <c r="H125" s="402">
        <f t="shared" si="236"/>
        <v>360</v>
      </c>
      <c r="I125" s="402">
        <f t="shared" si="237"/>
        <v>310</v>
      </c>
      <c r="J125" s="403">
        <f t="shared" si="238"/>
        <v>2.1818181818181817</v>
      </c>
      <c r="K125" s="399">
        <f t="shared" si="239"/>
        <v>210</v>
      </c>
      <c r="L125" s="399">
        <f t="shared" si="240"/>
        <v>185</v>
      </c>
      <c r="M125" s="399">
        <f t="shared" si="241"/>
        <v>165</v>
      </c>
      <c r="N125" s="399">
        <f t="shared" si="242"/>
        <v>130</v>
      </c>
      <c r="O125" s="406">
        <f t="shared" si="138"/>
        <v>700</v>
      </c>
      <c r="P125" s="406">
        <f t="shared" si="139"/>
        <v>460</v>
      </c>
      <c r="Q125" s="406">
        <f t="shared" si="140"/>
        <v>360</v>
      </c>
      <c r="R125" s="406">
        <f t="shared" si="141"/>
        <v>230</v>
      </c>
      <c r="S125" s="397">
        <f>'ĐẤT PNN'!W125</f>
        <v>6</v>
      </c>
      <c r="T125" s="399">
        <f t="shared" si="243"/>
        <v>180</v>
      </c>
      <c r="U125" s="399">
        <f t="shared" si="244"/>
        <v>160</v>
      </c>
      <c r="V125" s="399">
        <f t="shared" si="245"/>
        <v>140</v>
      </c>
      <c r="W125" s="399">
        <f t="shared" si="246"/>
        <v>115</v>
      </c>
      <c r="X125" s="406">
        <f>ROUND(T125*10/3,-1)</f>
        <v>600</v>
      </c>
      <c r="Y125" s="406">
        <f>ROUND(U125*2.5,-1)</f>
        <v>400</v>
      </c>
      <c r="Z125" s="406">
        <f>ROUND(V125*2.2,-1)</f>
        <v>310</v>
      </c>
      <c r="AA125" s="406">
        <f>ROUND(W125*1.8,-1)</f>
        <v>210</v>
      </c>
      <c r="AB125" s="477">
        <f>'ĐẤT PNN'!K125-'ĐẤT NN'!H125</f>
        <v>50</v>
      </c>
    </row>
    <row r="126" spans="1:28" s="18" customFormat="1" ht="78.75" customHeight="1" x14ac:dyDescent="0.25">
      <c r="A126" s="394">
        <f t="shared" si="142"/>
        <v>123</v>
      </c>
      <c r="B126" s="394" t="str">
        <f>'ĐẤT PNN'!B126</f>
        <v>VT4</v>
      </c>
      <c r="C126" s="476" t="str">
        <f>'ĐẤT PNN'!C126</f>
        <v>Các tuyến đường giao thông đấu nối trực tiếp ra Đường Vườn Xoài đoạn từ Đường song hành phía Đông Quốc lộ 20 đến Suối Tam Bưng đã được đầu tư mặt đường nhựa, bê tông xi măng:
- Có bề rộng từ ≥3m đến &lt;5m, cách đường giao thông &gt;1.000m.
- Có bề rộng &lt;3m, cách đường giao thông &gt;200m.</v>
      </c>
      <c r="D126" s="476"/>
      <c r="E126" s="476"/>
      <c r="F126" s="402">
        <f t="shared" si="234"/>
        <v>130</v>
      </c>
      <c r="G126" s="402">
        <f t="shared" si="235"/>
        <v>115</v>
      </c>
      <c r="H126" s="402">
        <f t="shared" si="236"/>
        <v>230</v>
      </c>
      <c r="I126" s="402">
        <f t="shared" si="237"/>
        <v>210</v>
      </c>
      <c r="J126" s="403">
        <f t="shared" si="238"/>
        <v>1.7692307692307692</v>
      </c>
      <c r="K126" s="399">
        <f t="shared" si="239"/>
        <v>210</v>
      </c>
      <c r="L126" s="399">
        <f t="shared" si="240"/>
        <v>185</v>
      </c>
      <c r="M126" s="399">
        <f t="shared" si="241"/>
        <v>165</v>
      </c>
      <c r="N126" s="399">
        <f t="shared" si="242"/>
        <v>130</v>
      </c>
      <c r="O126" s="406">
        <f t="shared" si="138"/>
        <v>700</v>
      </c>
      <c r="P126" s="406">
        <f t="shared" si="139"/>
        <v>460</v>
      </c>
      <c r="Q126" s="406">
        <f t="shared" si="140"/>
        <v>360</v>
      </c>
      <c r="R126" s="406">
        <f t="shared" si="141"/>
        <v>230</v>
      </c>
      <c r="S126" s="397">
        <f>'ĐẤT PNN'!W126</f>
        <v>6</v>
      </c>
      <c r="T126" s="399">
        <f t="shared" si="243"/>
        <v>180</v>
      </c>
      <c r="U126" s="399">
        <f t="shared" si="244"/>
        <v>160</v>
      </c>
      <c r="V126" s="399">
        <f t="shared" si="245"/>
        <v>140</v>
      </c>
      <c r="W126" s="399">
        <f t="shared" si="246"/>
        <v>115</v>
      </c>
      <c r="X126" s="406">
        <f>ROUND(T126*10/3,-1)</f>
        <v>600</v>
      </c>
      <c r="Y126" s="406">
        <f>ROUND(U126*2.5,-1)</f>
        <v>400</v>
      </c>
      <c r="Z126" s="406">
        <f>ROUND(V126*2.2,-1)</f>
        <v>310</v>
      </c>
      <c r="AA126" s="406">
        <f>ROUND(W126*1.8,-1)</f>
        <v>210</v>
      </c>
      <c r="AB126" s="477">
        <f>'ĐẤT PNN'!K126-'ĐẤT NN'!H126</f>
        <v>70</v>
      </c>
    </row>
    <row r="127" spans="1:28" s="18" customFormat="1" ht="94.5" customHeight="1" x14ac:dyDescent="0.25">
      <c r="A127" s="394">
        <f t="shared" si="142"/>
        <v>124</v>
      </c>
      <c r="B127" s="394" t="str">
        <f>'ĐẤT PNN'!B127</f>
        <v>VT2*0,8</v>
      </c>
      <c r="C127" s="476" t="str">
        <f>'ĐẤT PNN'!C127</f>
        <v>Các tuyến đường giao thông không đấu nối trực tiếp và thông ra Đường Vườn Xoài đoạn từ Đường song hành phía Đông Quốc lộ 20 đến Suối Tam Bưng đã được đầu tư mặt đường nhựa, bê tông xi măng:
- Có bề rộng ≥5m, cách đường giao thông ≤1.000m.
- Có bề rộng từ ≥3m đến &lt;5m, cách đường giao thông ≤500m.</v>
      </c>
      <c r="D127" s="476"/>
      <c r="E127" s="476"/>
      <c r="F127" s="402">
        <f t="shared" si="234"/>
        <v>185</v>
      </c>
      <c r="G127" s="402">
        <f t="shared" si="235"/>
        <v>160</v>
      </c>
      <c r="H127" s="402">
        <f t="shared" si="236"/>
        <v>460</v>
      </c>
      <c r="I127" s="402">
        <f t="shared" si="237"/>
        <v>400</v>
      </c>
      <c r="J127" s="403">
        <f t="shared" si="238"/>
        <v>2.4864864864864864</v>
      </c>
      <c r="K127" s="399">
        <f t="shared" si="239"/>
        <v>210</v>
      </c>
      <c r="L127" s="399">
        <f t="shared" si="240"/>
        <v>185</v>
      </c>
      <c r="M127" s="399">
        <f t="shared" si="241"/>
        <v>165</v>
      </c>
      <c r="N127" s="399">
        <f t="shared" si="242"/>
        <v>130</v>
      </c>
      <c r="O127" s="406">
        <f t="shared" si="138"/>
        <v>700</v>
      </c>
      <c r="P127" s="406">
        <f t="shared" si="139"/>
        <v>460</v>
      </c>
      <c r="Q127" s="406">
        <f t="shared" si="140"/>
        <v>360</v>
      </c>
      <c r="R127" s="406">
        <f t="shared" si="141"/>
        <v>230</v>
      </c>
      <c r="S127" s="397">
        <f>'ĐẤT PNN'!W127</f>
        <v>6</v>
      </c>
      <c r="T127" s="399">
        <f t="shared" si="243"/>
        <v>180</v>
      </c>
      <c r="U127" s="399">
        <f t="shared" si="244"/>
        <v>160</v>
      </c>
      <c r="V127" s="399">
        <f t="shared" si="245"/>
        <v>140</v>
      </c>
      <c r="W127" s="399">
        <f t="shared" si="246"/>
        <v>115</v>
      </c>
      <c r="X127" s="406">
        <f>ROUND(T127*10/3,-1)</f>
        <v>600</v>
      </c>
      <c r="Y127" s="406">
        <f>ROUND(U127*2.5,-1)</f>
        <v>400</v>
      </c>
      <c r="Z127" s="406">
        <f>ROUND(V127*2.2,-1)</f>
        <v>310</v>
      </c>
      <c r="AA127" s="406">
        <f>ROUND(W127*1.8,-1)</f>
        <v>210</v>
      </c>
      <c r="AB127" s="477">
        <f>'ĐẤT PNN'!K127-'ĐẤT NN'!H127</f>
        <v>10</v>
      </c>
    </row>
    <row r="128" spans="1:28" s="18" customFormat="1" ht="94.5" customHeight="1" x14ac:dyDescent="0.25">
      <c r="A128" s="394">
        <f t="shared" si="142"/>
        <v>125</v>
      </c>
      <c r="B128" s="394" t="str">
        <f>'ĐẤT PNN'!B128</f>
        <v>VT3*0,8</v>
      </c>
      <c r="C128" s="476" t="str">
        <f>'ĐẤT PNN'!C128</f>
        <v>Các tuyến đường giao thông không đấu nối trực tiếp và thông ra Đường Vườn Xoài đoạn từ Đường song hành phía Đông Quốc lộ 20 đến Suối Tam Bưng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6"/>
      <c r="E128" s="476"/>
      <c r="F128" s="402">
        <f t="shared" si="234"/>
        <v>165</v>
      </c>
      <c r="G128" s="402">
        <f t="shared" si="235"/>
        <v>140</v>
      </c>
      <c r="H128" s="402">
        <f t="shared" si="236"/>
        <v>360</v>
      </c>
      <c r="I128" s="402">
        <f t="shared" si="237"/>
        <v>310</v>
      </c>
      <c r="J128" s="403">
        <f t="shared" si="238"/>
        <v>2.1818181818181817</v>
      </c>
      <c r="K128" s="399">
        <f t="shared" si="239"/>
        <v>210</v>
      </c>
      <c r="L128" s="399">
        <f t="shared" si="240"/>
        <v>185</v>
      </c>
      <c r="M128" s="399">
        <f t="shared" si="241"/>
        <v>165</v>
      </c>
      <c r="N128" s="399">
        <f t="shared" si="242"/>
        <v>130</v>
      </c>
      <c r="O128" s="406">
        <f t="shared" si="138"/>
        <v>700</v>
      </c>
      <c r="P128" s="406">
        <f t="shared" si="139"/>
        <v>460</v>
      </c>
      <c r="Q128" s="406">
        <f t="shared" si="140"/>
        <v>360</v>
      </c>
      <c r="R128" s="406">
        <f t="shared" si="141"/>
        <v>230</v>
      </c>
      <c r="S128" s="397">
        <f>'ĐẤT PNN'!W128</f>
        <v>6</v>
      </c>
      <c r="T128" s="399">
        <f t="shared" si="243"/>
        <v>180</v>
      </c>
      <c r="U128" s="399">
        <f t="shared" si="244"/>
        <v>160</v>
      </c>
      <c r="V128" s="399">
        <f t="shared" si="245"/>
        <v>140</v>
      </c>
      <c r="W128" s="399">
        <f t="shared" si="246"/>
        <v>115</v>
      </c>
      <c r="X128" s="406">
        <f>ROUND(T128*10/3,-1)</f>
        <v>600</v>
      </c>
      <c r="Y128" s="406">
        <f>ROUND(U128*2.5,-1)</f>
        <v>400</v>
      </c>
      <c r="Z128" s="406">
        <f>ROUND(V128*2.2,-1)</f>
        <v>310</v>
      </c>
      <c r="AA128" s="406">
        <f>ROUND(W128*1.8,-1)</f>
        <v>210</v>
      </c>
      <c r="AB128" s="477">
        <f>'ĐẤT PNN'!K128-'ĐẤT NN'!H128</f>
        <v>10</v>
      </c>
    </row>
    <row r="129" spans="1:28" s="18" customFormat="1" ht="78.75" customHeight="1" x14ac:dyDescent="0.25">
      <c r="A129" s="394">
        <f t="shared" si="142"/>
        <v>126</v>
      </c>
      <c r="B129" s="394" t="str">
        <f>'ĐẤT PNN'!B129</f>
        <v>VT4*0,8</v>
      </c>
      <c r="C129" s="476" t="str">
        <f>'ĐẤT PNN'!C129</f>
        <v>Các tuyến đường giao thông không đấu nối trực tiếp và thông ra Đường Vườn Xoài đoạn từ Đường song hành phía Đông Quốc lộ 20 đến Suối Tam Bưng đã được đầu tư mặt đường nhựa, bê tông xi măng:
- Có bề rộng từ ≥3m đến &lt;5m, cách đường giao thông &gt;1.000m.
- Có bề rộng &lt;3m, cách đường giao thông &gt;200m.</v>
      </c>
      <c r="D129" s="476"/>
      <c r="E129" s="476"/>
      <c r="F129" s="402">
        <f t="shared" si="234"/>
        <v>130</v>
      </c>
      <c r="G129" s="402">
        <f t="shared" si="235"/>
        <v>115</v>
      </c>
      <c r="H129" s="402">
        <f t="shared" si="236"/>
        <v>230</v>
      </c>
      <c r="I129" s="402">
        <f t="shared" si="237"/>
        <v>210</v>
      </c>
      <c r="J129" s="403">
        <f t="shared" si="238"/>
        <v>1.7692307692307692</v>
      </c>
      <c r="K129" s="399">
        <f t="shared" si="239"/>
        <v>210</v>
      </c>
      <c r="L129" s="399">
        <f t="shared" si="240"/>
        <v>185</v>
      </c>
      <c r="M129" s="399">
        <f t="shared" si="241"/>
        <v>165</v>
      </c>
      <c r="N129" s="399">
        <f t="shared" si="242"/>
        <v>130</v>
      </c>
      <c r="O129" s="406">
        <f t="shared" si="138"/>
        <v>700</v>
      </c>
      <c r="P129" s="406">
        <f t="shared" si="139"/>
        <v>460</v>
      </c>
      <c r="Q129" s="406">
        <f t="shared" si="140"/>
        <v>360</v>
      </c>
      <c r="R129" s="406">
        <f t="shared" si="141"/>
        <v>230</v>
      </c>
      <c r="S129" s="397">
        <f>'ĐẤT PNN'!W129</f>
        <v>6</v>
      </c>
      <c r="T129" s="399">
        <f t="shared" si="243"/>
        <v>180</v>
      </c>
      <c r="U129" s="399">
        <f t="shared" si="244"/>
        <v>160</v>
      </c>
      <c r="V129" s="399">
        <f t="shared" si="245"/>
        <v>140</v>
      </c>
      <c r="W129" s="399">
        <f t="shared" si="246"/>
        <v>115</v>
      </c>
      <c r="X129" s="406">
        <f>ROUND(T129*10/3,-1)</f>
        <v>600</v>
      </c>
      <c r="Y129" s="406">
        <f>ROUND(U129*2.5,-1)</f>
        <v>400</v>
      </c>
      <c r="Z129" s="406">
        <f>ROUND(V129*2.2,-1)</f>
        <v>310</v>
      </c>
      <c r="AA129" s="406">
        <f>ROUND(W129*1.8,-1)</f>
        <v>210</v>
      </c>
      <c r="AB129" s="477">
        <f>'ĐẤT PNN'!K129-'ĐẤT NN'!H129</f>
        <v>40</v>
      </c>
    </row>
    <row r="130" spans="1:28" ht="110.25" customHeight="1" x14ac:dyDescent="0.25">
      <c r="A130" s="394">
        <f t="shared" si="142"/>
        <v>127</v>
      </c>
      <c r="B130" s="394" t="str">
        <f>'ĐẤT PNN'!B130</f>
        <v>TN33NT_D1</v>
      </c>
      <c r="C130" s="395" t="str">
        <f>'ĐẤT PNN'!C130</f>
        <v>Đường song hành phía Đông Quốc lộ 20</v>
      </c>
      <c r="D130" s="395" t="str">
        <f>'ĐẤT PNN'!D130</f>
        <v>Quốc lộ 20</v>
      </c>
      <c r="E130" s="395" t="str">
        <f>'ĐẤT PNN'!E130</f>
        <v>Giáp ranh xã Gia Kiệm</v>
      </c>
      <c r="F130" s="404">
        <f>K130</f>
        <v>210</v>
      </c>
      <c r="G130" s="404">
        <f>T130</f>
        <v>180</v>
      </c>
      <c r="H130" s="404">
        <f>O130</f>
        <v>700</v>
      </c>
      <c r="I130" s="404">
        <f>X130</f>
        <v>600</v>
      </c>
      <c r="J130" s="405">
        <f>I130/G130</f>
        <v>3.3333333333333335</v>
      </c>
      <c r="K130" s="396">
        <v>210</v>
      </c>
      <c r="L130" s="396">
        <v>185</v>
      </c>
      <c r="M130" s="396">
        <v>165</v>
      </c>
      <c r="N130" s="396">
        <v>130</v>
      </c>
      <c r="O130" s="406">
        <f t="shared" si="138"/>
        <v>700</v>
      </c>
      <c r="P130" s="406">
        <f t="shared" si="139"/>
        <v>460</v>
      </c>
      <c r="Q130" s="406">
        <f t="shared" si="140"/>
        <v>360</v>
      </c>
      <c r="R130" s="406">
        <f t="shared" si="141"/>
        <v>230</v>
      </c>
      <c r="S130" s="397">
        <v>3</v>
      </c>
      <c r="T130" s="400">
        <v>180</v>
      </c>
      <c r="U130" s="400">
        <v>160</v>
      </c>
      <c r="V130" s="400">
        <v>140</v>
      </c>
      <c r="W130" s="400">
        <v>115</v>
      </c>
      <c r="X130" s="406">
        <f>ROUND(T130*10/3,-1)</f>
        <v>600</v>
      </c>
      <c r="Y130" s="406">
        <f>ROUND(U130*2.5,-1)</f>
        <v>400</v>
      </c>
      <c r="Z130" s="406">
        <f>ROUND(V130*2.2,-1)</f>
        <v>310</v>
      </c>
      <c r="AA130" s="406">
        <f>ROUND(W130*1.8,-1)</f>
        <v>210</v>
      </c>
      <c r="AB130" s="477">
        <f>'ĐẤT PNN'!K130-'ĐẤT NN'!H130</f>
        <v>700</v>
      </c>
    </row>
    <row r="131" spans="1:28" ht="110.25" customHeight="1" x14ac:dyDescent="0.25">
      <c r="A131" s="394">
        <f t="shared" si="142"/>
        <v>128</v>
      </c>
      <c r="B131" s="394" t="str">
        <f>'ĐẤT PNN'!B131</f>
        <v>VT2</v>
      </c>
      <c r="C131" s="476" t="str">
        <f>'ĐẤT PNN'!C131</f>
        <v>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v>
      </c>
      <c r="D131" s="476"/>
      <c r="E131" s="476"/>
      <c r="F131" s="402">
        <f t="shared" ref="F131:F136" si="247">IF(B131="VT2",L131,IF(B131="VT3",M131,IF(B131="VT2*0,8",L131,IF(B131="VT3*0,8",M131,N131))))</f>
        <v>185</v>
      </c>
      <c r="G131" s="402">
        <f t="shared" ref="G131:G136" si="248">IF(B131="VT2",U131,IF(B131="VT3",V131,IF(B131="VT2*0,8",U131,IF(B131="VT3*0,8",V131,W131))))</f>
        <v>160</v>
      </c>
      <c r="H131" s="402">
        <f t="shared" ref="H131:H136" si="249">IF(B131="VT2",P131,IF(B131="VT3",Q131,IF(B131="VT4",R131,IF(B131="VT2*0,8",P131,IF(B131="VT3*0,8",Q131,R131)))))</f>
        <v>460</v>
      </c>
      <c r="I131" s="402">
        <f t="shared" ref="I131:I136" si="250">IF(B131="VT2",Y131,IF(B131="VT3",Z131,IF(B131="VT4",AA131,IF(B131="VT2*0,8",Y131,IF(B131="VT3*0,8",Z131,AA131)))))</f>
        <v>400</v>
      </c>
      <c r="J131" s="403">
        <f t="shared" ref="J131:J136" si="251">H131/F131</f>
        <v>2.4864864864864864</v>
      </c>
      <c r="K131" s="399">
        <f t="shared" ref="K131:K136" si="252">K130</f>
        <v>210</v>
      </c>
      <c r="L131" s="399">
        <f t="shared" ref="L131:L136" si="253">L130</f>
        <v>185</v>
      </c>
      <c r="M131" s="399">
        <f t="shared" ref="M131:M136" si="254">M130</f>
        <v>165</v>
      </c>
      <c r="N131" s="399">
        <f t="shared" ref="N131:N136" si="255">N130</f>
        <v>130</v>
      </c>
      <c r="O131" s="406">
        <f t="shared" si="138"/>
        <v>700</v>
      </c>
      <c r="P131" s="406">
        <f t="shared" si="139"/>
        <v>460</v>
      </c>
      <c r="Q131" s="406">
        <f t="shared" si="140"/>
        <v>360</v>
      </c>
      <c r="R131" s="406">
        <f t="shared" si="141"/>
        <v>230</v>
      </c>
      <c r="S131" s="397">
        <f>'ĐẤT PNN'!W131</f>
        <v>5</v>
      </c>
      <c r="T131" s="399">
        <f t="shared" ref="T131:T136" si="256">T130</f>
        <v>180</v>
      </c>
      <c r="U131" s="399">
        <f t="shared" ref="U131:U136" si="257">U130</f>
        <v>160</v>
      </c>
      <c r="V131" s="399">
        <f t="shared" ref="V131:V136" si="258">V130</f>
        <v>140</v>
      </c>
      <c r="W131" s="399">
        <f t="shared" ref="W131:W136" si="259">W130</f>
        <v>115</v>
      </c>
      <c r="X131" s="406">
        <f>ROUND(T131*10/3,-1)</f>
        <v>600</v>
      </c>
      <c r="Y131" s="406">
        <f>ROUND(U131*2.5,-1)</f>
        <v>400</v>
      </c>
      <c r="Z131" s="406">
        <f>ROUND(V131*2.2,-1)</f>
        <v>310</v>
      </c>
      <c r="AA131" s="406">
        <f>ROUND(W131*1.8,-1)</f>
        <v>210</v>
      </c>
      <c r="AB131" s="477">
        <f>'ĐẤT PNN'!K131-'ĐẤT NN'!H131</f>
        <v>200</v>
      </c>
    </row>
    <row r="132" spans="1:28" ht="110.25" customHeight="1" x14ac:dyDescent="0.25">
      <c r="A132" s="394">
        <f t="shared" si="142"/>
        <v>129</v>
      </c>
      <c r="B132" s="394" t="str">
        <f>'ĐẤT PNN'!B132</f>
        <v>VT3</v>
      </c>
      <c r="C132" s="476" t="str">
        <f>'ĐẤT PNN'!C132</f>
        <v>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6"/>
      <c r="E132" s="476"/>
      <c r="F132" s="402">
        <f t="shared" si="247"/>
        <v>165</v>
      </c>
      <c r="G132" s="402">
        <f t="shared" si="248"/>
        <v>140</v>
      </c>
      <c r="H132" s="402">
        <f t="shared" si="249"/>
        <v>360</v>
      </c>
      <c r="I132" s="402">
        <f t="shared" si="250"/>
        <v>310</v>
      </c>
      <c r="J132" s="403">
        <f t="shared" si="251"/>
        <v>2.1818181818181817</v>
      </c>
      <c r="K132" s="399">
        <f t="shared" si="252"/>
        <v>210</v>
      </c>
      <c r="L132" s="399">
        <f t="shared" si="253"/>
        <v>185</v>
      </c>
      <c r="M132" s="399">
        <f t="shared" si="254"/>
        <v>165</v>
      </c>
      <c r="N132" s="399">
        <f t="shared" si="255"/>
        <v>130</v>
      </c>
      <c r="O132" s="406">
        <f t="shared" si="138"/>
        <v>700</v>
      </c>
      <c r="P132" s="406">
        <f t="shared" si="139"/>
        <v>460</v>
      </c>
      <c r="Q132" s="406">
        <f t="shared" si="140"/>
        <v>360</v>
      </c>
      <c r="R132" s="406">
        <f t="shared" si="141"/>
        <v>230</v>
      </c>
      <c r="S132" s="397">
        <f>'ĐẤT PNN'!W132</f>
        <v>5</v>
      </c>
      <c r="T132" s="399">
        <f t="shared" si="256"/>
        <v>180</v>
      </c>
      <c r="U132" s="399">
        <f t="shared" si="257"/>
        <v>160</v>
      </c>
      <c r="V132" s="399">
        <f t="shared" si="258"/>
        <v>140</v>
      </c>
      <c r="W132" s="399">
        <f t="shared" si="259"/>
        <v>115</v>
      </c>
      <c r="X132" s="406">
        <f>ROUND(T132*10/3,-1)</f>
        <v>600</v>
      </c>
      <c r="Y132" s="406">
        <f>ROUND(U132*2.5,-1)</f>
        <v>400</v>
      </c>
      <c r="Z132" s="406">
        <f>ROUND(V132*2.2,-1)</f>
        <v>310</v>
      </c>
      <c r="AA132" s="406">
        <f>ROUND(W132*1.8,-1)</f>
        <v>210</v>
      </c>
      <c r="AB132" s="477">
        <f>'ĐẤT PNN'!K132-'ĐẤT NN'!H132</f>
        <v>140</v>
      </c>
    </row>
    <row r="133" spans="1:28" ht="78.75" customHeight="1" x14ac:dyDescent="0.25">
      <c r="A133" s="394">
        <f t="shared" si="142"/>
        <v>130</v>
      </c>
      <c r="B133" s="394" t="str">
        <f>'ĐẤT PNN'!B133</f>
        <v>VT4</v>
      </c>
      <c r="C133" s="476" t="str">
        <f>'ĐẤT PNN'!C133</f>
        <v>Các tuyến đường giao thông đấu nối trực tiếp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v>
      </c>
      <c r="D133" s="476"/>
      <c r="E133" s="476"/>
      <c r="F133" s="402">
        <f t="shared" si="247"/>
        <v>130</v>
      </c>
      <c r="G133" s="402">
        <f t="shared" si="248"/>
        <v>115</v>
      </c>
      <c r="H133" s="402">
        <f t="shared" si="249"/>
        <v>230</v>
      </c>
      <c r="I133" s="402">
        <f t="shared" si="250"/>
        <v>210</v>
      </c>
      <c r="J133" s="403">
        <f t="shared" si="251"/>
        <v>1.7692307692307692</v>
      </c>
      <c r="K133" s="399">
        <f t="shared" si="252"/>
        <v>210</v>
      </c>
      <c r="L133" s="399">
        <f t="shared" si="253"/>
        <v>185</v>
      </c>
      <c r="M133" s="399">
        <f t="shared" si="254"/>
        <v>165</v>
      </c>
      <c r="N133" s="399">
        <f t="shared" si="255"/>
        <v>130</v>
      </c>
      <c r="O133" s="406">
        <f t="shared" ref="O133:O136" si="260">ROUND(K133*10/3,-1)</f>
        <v>700</v>
      </c>
      <c r="P133" s="406">
        <f t="shared" ref="P133:P136" si="261">ROUND(L133*2.5,-1)</f>
        <v>460</v>
      </c>
      <c r="Q133" s="406">
        <f t="shared" ref="Q133:Q136" si="262">ROUND(M133*2.2,-1)</f>
        <v>360</v>
      </c>
      <c r="R133" s="406">
        <f t="shared" ref="R133:R136" si="263">ROUND(N133*1.8,-1)</f>
        <v>230</v>
      </c>
      <c r="S133" s="397">
        <f>'ĐẤT PNN'!W133</f>
        <v>5</v>
      </c>
      <c r="T133" s="399">
        <f t="shared" si="256"/>
        <v>180</v>
      </c>
      <c r="U133" s="399">
        <f t="shared" si="257"/>
        <v>160</v>
      </c>
      <c r="V133" s="399">
        <f t="shared" si="258"/>
        <v>140</v>
      </c>
      <c r="W133" s="399">
        <f t="shared" si="259"/>
        <v>115</v>
      </c>
      <c r="X133" s="406">
        <f>ROUND(T133*10/3,-1)</f>
        <v>600</v>
      </c>
      <c r="Y133" s="406">
        <f>ROUND(U133*2.5,-1)</f>
        <v>400</v>
      </c>
      <c r="Z133" s="406">
        <f>ROUND(V133*2.2,-1)</f>
        <v>310</v>
      </c>
      <c r="AA133" s="406">
        <f>ROUND(W133*1.8,-1)</f>
        <v>210</v>
      </c>
      <c r="AB133" s="477">
        <f>'ĐẤT PNN'!K133-'ĐẤT NN'!H133</f>
        <v>110</v>
      </c>
    </row>
    <row r="134" spans="1:28" ht="110.25" customHeight="1" x14ac:dyDescent="0.25">
      <c r="A134" s="394">
        <f t="shared" ref="A134:A136" si="264">A133+1</f>
        <v>131</v>
      </c>
      <c r="B134" s="394" t="str">
        <f>'ĐẤT PNN'!B134</f>
        <v>VT2*0,8</v>
      </c>
      <c r="C134" s="476" t="str">
        <f>'ĐẤT PNN'!C134</f>
        <v>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v>
      </c>
      <c r="D134" s="476"/>
      <c r="E134" s="476"/>
      <c r="F134" s="402">
        <f t="shared" si="247"/>
        <v>185</v>
      </c>
      <c r="G134" s="402">
        <f t="shared" si="248"/>
        <v>160</v>
      </c>
      <c r="H134" s="402">
        <f t="shared" si="249"/>
        <v>460</v>
      </c>
      <c r="I134" s="402">
        <f t="shared" si="250"/>
        <v>400</v>
      </c>
      <c r="J134" s="403">
        <f t="shared" si="251"/>
        <v>2.4864864864864864</v>
      </c>
      <c r="K134" s="399">
        <f t="shared" si="252"/>
        <v>210</v>
      </c>
      <c r="L134" s="399">
        <f t="shared" si="253"/>
        <v>185</v>
      </c>
      <c r="M134" s="399">
        <f t="shared" si="254"/>
        <v>165</v>
      </c>
      <c r="N134" s="399">
        <f t="shared" si="255"/>
        <v>130</v>
      </c>
      <c r="O134" s="406">
        <f t="shared" si="260"/>
        <v>700</v>
      </c>
      <c r="P134" s="406">
        <f t="shared" si="261"/>
        <v>460</v>
      </c>
      <c r="Q134" s="406">
        <f t="shared" si="262"/>
        <v>360</v>
      </c>
      <c r="R134" s="406">
        <f t="shared" si="263"/>
        <v>230</v>
      </c>
      <c r="S134" s="397">
        <f>'ĐẤT PNN'!W134</f>
        <v>5</v>
      </c>
      <c r="T134" s="399">
        <f t="shared" si="256"/>
        <v>180</v>
      </c>
      <c r="U134" s="399">
        <f t="shared" si="257"/>
        <v>160</v>
      </c>
      <c r="V134" s="399">
        <f t="shared" si="258"/>
        <v>140</v>
      </c>
      <c r="W134" s="399">
        <f t="shared" si="259"/>
        <v>115</v>
      </c>
      <c r="X134" s="406">
        <f>ROUND(T134*10/3,-1)</f>
        <v>600</v>
      </c>
      <c r="Y134" s="406">
        <f>ROUND(U134*2.5,-1)</f>
        <v>400</v>
      </c>
      <c r="Z134" s="406">
        <f>ROUND(V134*2.2,-1)</f>
        <v>310</v>
      </c>
      <c r="AA134" s="406">
        <f>ROUND(W134*1.8,-1)</f>
        <v>210</v>
      </c>
      <c r="AB134" s="477">
        <f>'ĐẤT PNN'!K134-'ĐẤT NN'!H134</f>
        <v>130</v>
      </c>
    </row>
    <row r="135" spans="1:28" ht="110.25" customHeight="1" x14ac:dyDescent="0.25">
      <c r="A135" s="394">
        <f t="shared" si="264"/>
        <v>132</v>
      </c>
      <c r="B135" s="394" t="str">
        <f>'ĐẤT PNN'!B135</f>
        <v>VT3*0,8</v>
      </c>
      <c r="C135" s="476" t="str">
        <f>'ĐẤT PNN'!C135</f>
        <v>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6"/>
      <c r="E135" s="476"/>
      <c r="F135" s="402">
        <f t="shared" si="247"/>
        <v>165</v>
      </c>
      <c r="G135" s="402">
        <f t="shared" si="248"/>
        <v>140</v>
      </c>
      <c r="H135" s="402">
        <f t="shared" si="249"/>
        <v>360</v>
      </c>
      <c r="I135" s="402">
        <f t="shared" si="250"/>
        <v>310</v>
      </c>
      <c r="J135" s="403">
        <f t="shared" si="251"/>
        <v>2.1818181818181817</v>
      </c>
      <c r="K135" s="399">
        <f t="shared" si="252"/>
        <v>210</v>
      </c>
      <c r="L135" s="399">
        <f t="shared" si="253"/>
        <v>185</v>
      </c>
      <c r="M135" s="399">
        <f t="shared" si="254"/>
        <v>165</v>
      </c>
      <c r="N135" s="399">
        <f t="shared" si="255"/>
        <v>130</v>
      </c>
      <c r="O135" s="406">
        <f t="shared" si="260"/>
        <v>700</v>
      </c>
      <c r="P135" s="406">
        <f t="shared" si="261"/>
        <v>460</v>
      </c>
      <c r="Q135" s="406">
        <f t="shared" si="262"/>
        <v>360</v>
      </c>
      <c r="R135" s="406">
        <f t="shared" si="263"/>
        <v>230</v>
      </c>
      <c r="S135" s="397">
        <f>'ĐẤT PNN'!W135</f>
        <v>5</v>
      </c>
      <c r="T135" s="399">
        <f t="shared" si="256"/>
        <v>180</v>
      </c>
      <c r="U135" s="399">
        <f t="shared" si="257"/>
        <v>160</v>
      </c>
      <c r="V135" s="399">
        <f t="shared" si="258"/>
        <v>140</v>
      </c>
      <c r="W135" s="399">
        <f t="shared" si="259"/>
        <v>115</v>
      </c>
      <c r="X135" s="406">
        <f>ROUND(T135*10/3,-1)</f>
        <v>600</v>
      </c>
      <c r="Y135" s="406">
        <f>ROUND(U135*2.5,-1)</f>
        <v>400</v>
      </c>
      <c r="Z135" s="406">
        <f>ROUND(V135*2.2,-1)</f>
        <v>310</v>
      </c>
      <c r="AA135" s="406">
        <f>ROUND(W135*1.8,-1)</f>
        <v>210</v>
      </c>
      <c r="AB135" s="477">
        <f>'ĐẤT PNN'!K135-'ĐẤT NN'!H135</f>
        <v>90</v>
      </c>
    </row>
    <row r="136" spans="1:28" ht="78.75" customHeight="1" x14ac:dyDescent="0.25">
      <c r="A136" s="394">
        <f t="shared" si="264"/>
        <v>133</v>
      </c>
      <c r="B136" s="394" t="str">
        <f>'ĐẤT PNN'!B136</f>
        <v>VT4*0,8</v>
      </c>
      <c r="C136" s="476" t="str">
        <f>'ĐẤT PNN'!C136</f>
        <v>Các tuyến đường giao thông không đấu nối trực tiếp và thông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v>
      </c>
      <c r="D136" s="476"/>
      <c r="E136" s="476"/>
      <c r="F136" s="402">
        <f t="shared" si="247"/>
        <v>130</v>
      </c>
      <c r="G136" s="402">
        <f t="shared" si="248"/>
        <v>115</v>
      </c>
      <c r="H136" s="402">
        <f t="shared" si="249"/>
        <v>230</v>
      </c>
      <c r="I136" s="402">
        <f t="shared" si="250"/>
        <v>210</v>
      </c>
      <c r="J136" s="403">
        <f t="shared" si="251"/>
        <v>1.7692307692307692</v>
      </c>
      <c r="K136" s="399">
        <f t="shared" si="252"/>
        <v>210</v>
      </c>
      <c r="L136" s="399">
        <f t="shared" si="253"/>
        <v>185</v>
      </c>
      <c r="M136" s="399">
        <f t="shared" si="254"/>
        <v>165</v>
      </c>
      <c r="N136" s="399">
        <f t="shared" si="255"/>
        <v>130</v>
      </c>
      <c r="O136" s="406">
        <f t="shared" si="260"/>
        <v>700</v>
      </c>
      <c r="P136" s="406">
        <f t="shared" si="261"/>
        <v>460</v>
      </c>
      <c r="Q136" s="406">
        <f t="shared" si="262"/>
        <v>360</v>
      </c>
      <c r="R136" s="406">
        <f t="shared" si="263"/>
        <v>230</v>
      </c>
      <c r="S136" s="397">
        <f>'ĐẤT PNN'!W136</f>
        <v>5</v>
      </c>
      <c r="T136" s="399">
        <f t="shared" si="256"/>
        <v>180</v>
      </c>
      <c r="U136" s="399">
        <f t="shared" si="257"/>
        <v>160</v>
      </c>
      <c r="V136" s="399">
        <f t="shared" si="258"/>
        <v>140</v>
      </c>
      <c r="W136" s="399">
        <f t="shared" si="259"/>
        <v>115</v>
      </c>
      <c r="X136" s="406">
        <f>ROUND(T136*10/3,-1)</f>
        <v>600</v>
      </c>
      <c r="Y136" s="406">
        <f>ROUND(U136*2.5,-1)</f>
        <v>400</v>
      </c>
      <c r="Z136" s="406">
        <f>ROUND(V136*2.2,-1)</f>
        <v>310</v>
      </c>
      <c r="AA136" s="406">
        <f>ROUND(W136*1.8,-1)</f>
        <v>210</v>
      </c>
      <c r="AB136" s="477">
        <f>'ĐẤT PNN'!K136-'ĐẤT NN'!H136</f>
        <v>80</v>
      </c>
    </row>
  </sheetData>
  <autoFilter ref="A2:WVY136" xr:uid="{322743B0-3787-407F-BD51-422107DAF1CD}"/>
  <mergeCells count="119">
    <mergeCell ref="C54:E54"/>
    <mergeCell ref="C55:E55"/>
    <mergeCell ref="C56:E56"/>
    <mergeCell ref="C57:E57"/>
    <mergeCell ref="C58:E58"/>
    <mergeCell ref="C59:E59"/>
    <mergeCell ref="C110:E110"/>
    <mergeCell ref="C111:E111"/>
    <mergeCell ref="C112:E112"/>
    <mergeCell ref="C106:E106"/>
    <mergeCell ref="C107:E107"/>
    <mergeCell ref="C108:E108"/>
    <mergeCell ref="C96:E96"/>
    <mergeCell ref="C97:E97"/>
    <mergeCell ref="C98:E98"/>
    <mergeCell ref="C99:E99"/>
    <mergeCell ref="C113:E113"/>
    <mergeCell ref="C61:E61"/>
    <mergeCell ref="C62:E62"/>
    <mergeCell ref="C63:E63"/>
    <mergeCell ref="C64:E64"/>
    <mergeCell ref="C65:E65"/>
    <mergeCell ref="C66:E66"/>
    <mergeCell ref="C114:E114"/>
    <mergeCell ref="C115:E115"/>
    <mergeCell ref="C103:E103"/>
    <mergeCell ref="C104:E104"/>
    <mergeCell ref="C105:E105"/>
    <mergeCell ref="C85:E85"/>
    <mergeCell ref="C86:E86"/>
    <mergeCell ref="C87:E87"/>
    <mergeCell ref="C75:E75"/>
    <mergeCell ref="C76:E76"/>
    <mergeCell ref="C77:E77"/>
    <mergeCell ref="C89:E89"/>
    <mergeCell ref="C90:E90"/>
    <mergeCell ref="C91:E91"/>
    <mergeCell ref="C82:E82"/>
    <mergeCell ref="C83:E83"/>
    <mergeCell ref="C84:E84"/>
    <mergeCell ref="C49:E49"/>
    <mergeCell ref="C29:E29"/>
    <mergeCell ref="C30:E30"/>
    <mergeCell ref="C31:E31"/>
    <mergeCell ref="C19:E19"/>
    <mergeCell ref="C20:E20"/>
    <mergeCell ref="C21:E21"/>
    <mergeCell ref="C33:E33"/>
    <mergeCell ref="C34:E34"/>
    <mergeCell ref="C35:E35"/>
    <mergeCell ref="C36:E36"/>
    <mergeCell ref="C37:E37"/>
    <mergeCell ref="C38:E38"/>
    <mergeCell ref="C23:E23"/>
    <mergeCell ref="C24:E24"/>
    <mergeCell ref="C12:E12"/>
    <mergeCell ref="C13:E13"/>
    <mergeCell ref="C14:E14"/>
    <mergeCell ref="C15:E15"/>
    <mergeCell ref="C16:E16"/>
    <mergeCell ref="C17:E17"/>
    <mergeCell ref="C47:E47"/>
    <mergeCell ref="C117:E117"/>
    <mergeCell ref="C118:E118"/>
    <mergeCell ref="C100:E100"/>
    <mergeCell ref="C101:E101"/>
    <mergeCell ref="C78:E78"/>
    <mergeCell ref="C79:E79"/>
    <mergeCell ref="C80:E80"/>
    <mergeCell ref="C68:E68"/>
    <mergeCell ref="C69:E69"/>
    <mergeCell ref="C70:E70"/>
    <mergeCell ref="C71:E71"/>
    <mergeCell ref="C72:E72"/>
    <mergeCell ref="C73:E73"/>
    <mergeCell ref="C92:E92"/>
    <mergeCell ref="C93:E93"/>
    <mergeCell ref="C94:E94"/>
    <mergeCell ref="C48:E4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F2:F3"/>
    <mergeCell ref="G2:G3"/>
    <mergeCell ref="H2:H3"/>
    <mergeCell ref="I2:I3"/>
    <mergeCell ref="J2:J3"/>
    <mergeCell ref="C50:E50"/>
    <mergeCell ref="C51:E51"/>
    <mergeCell ref="C52:E52"/>
    <mergeCell ref="C40:E40"/>
    <mergeCell ref="C41:E41"/>
    <mergeCell ref="C42:E42"/>
    <mergeCell ref="C43:E43"/>
    <mergeCell ref="C44:E44"/>
    <mergeCell ref="C45:E45"/>
    <mergeCell ref="C5:E5"/>
    <mergeCell ref="C6:E6"/>
    <mergeCell ref="C7:E7"/>
    <mergeCell ref="C8:E8"/>
    <mergeCell ref="C9:E9"/>
    <mergeCell ref="C10:E10"/>
    <mergeCell ref="C26:E26"/>
    <mergeCell ref="C27:E27"/>
    <mergeCell ref="C28:E28"/>
    <mergeCell ref="C22:E22"/>
  </mergeCells>
  <printOptions horizontalCentered="1" verticalCentered="1"/>
  <pageMargins left="0.25" right="0.25" top="0.25" bottom="0.25"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BF42-84F5-4CFC-8DA7-95D73DDC58B6}">
  <sheetPr codeName="Sheet8"/>
  <dimension ref="A1:C3"/>
  <sheetViews>
    <sheetView workbookViewId="0">
      <selection activeCell="H11" sqref="H11:J11"/>
    </sheetView>
  </sheetViews>
  <sheetFormatPr defaultColWidth="8.85546875" defaultRowHeight="15" x14ac:dyDescent="0.25"/>
  <cols>
    <col min="1" max="1" width="8.85546875" style="364"/>
    <col min="2" max="2" width="30.42578125" style="364" customWidth="1"/>
    <col min="3" max="3" width="17.85546875" style="364" customWidth="1"/>
    <col min="4" max="16384" width="8.85546875" style="364"/>
  </cols>
  <sheetData>
    <row r="1" spans="1:3" ht="71.25" x14ac:dyDescent="0.25">
      <c r="A1" s="363" t="s">
        <v>2</v>
      </c>
      <c r="B1" s="363" t="s">
        <v>6383</v>
      </c>
      <c r="C1" s="363" t="s">
        <v>6384</v>
      </c>
    </row>
    <row r="2" spans="1:3" ht="15.75" x14ac:dyDescent="0.25">
      <c r="A2" s="365">
        <v>1</v>
      </c>
      <c r="B2" s="366" t="s">
        <v>6385</v>
      </c>
      <c r="C2" s="367"/>
    </row>
    <row r="3" spans="1:3" ht="31.5" x14ac:dyDescent="0.25">
      <c r="A3" s="368"/>
      <c r="B3" s="366" t="s">
        <v>6386</v>
      </c>
      <c r="C3" s="369">
        <v>2700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2025-10-21T03:35:37Z</cp:lastPrinted>
  <dcterms:created xsi:type="dcterms:W3CDTF">2025-08-18T04:18:15Z</dcterms:created>
  <dcterms:modified xsi:type="dcterms:W3CDTF">2025-11-26T12:19:22Z</dcterms:modified>
</cp:coreProperties>
</file>